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H5" i="1" l="1"/>
  <c r="H123" i="1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4" i="1"/>
  <c r="D123" i="1"/>
  <c r="D8" i="2"/>
  <c r="C8" i="2"/>
  <c r="B8" i="2"/>
  <c r="E8" i="2" s="1"/>
</calcChain>
</file>

<file path=xl/sharedStrings.xml><?xml version="1.0" encoding="utf-8"?>
<sst xmlns="http://schemas.openxmlformats.org/spreadsheetml/2006/main" count="374" uniqueCount="145">
  <si>
    <t xml:space="preserve">Augenbrauenstift              </t>
  </si>
  <si>
    <t>Augen</t>
  </si>
  <si>
    <t xml:space="preserve">blond                         </t>
  </si>
  <si>
    <t xml:space="preserve">schwarz                       </t>
  </si>
  <si>
    <t xml:space="preserve">Fluid Eyeliner                </t>
  </si>
  <si>
    <t xml:space="preserve">silber                        </t>
  </si>
  <si>
    <t xml:space="preserve">Nagelfeile                    </t>
  </si>
  <si>
    <t>Beauty Tools</t>
  </si>
  <si>
    <t xml:space="preserve">leopard                       </t>
  </si>
  <si>
    <t xml:space="preserve">Nailsticker - Butterfly       </t>
  </si>
  <si>
    <t xml:space="preserve">                              </t>
  </si>
  <si>
    <t xml:space="preserve">Nailsticker - Artificial      </t>
  </si>
  <si>
    <t xml:space="preserve">Puderquaste                   </t>
  </si>
  <si>
    <t xml:space="preserve">diamonds                      </t>
  </si>
  <si>
    <t xml:space="preserve">Diamonds                      </t>
  </si>
  <si>
    <t xml:space="preserve">black &amp; white                 </t>
  </si>
  <si>
    <t xml:space="preserve">Fusskettchen türkis/lila      </t>
  </si>
  <si>
    <t xml:space="preserve">Zehenring lila                </t>
  </si>
  <si>
    <t xml:space="preserve">Applikator set                </t>
  </si>
  <si>
    <t xml:space="preserve">5 single applikators in black </t>
  </si>
  <si>
    <t xml:space="preserve">Make up Schwämmchen           </t>
  </si>
  <si>
    <t xml:space="preserve">Kajalstift                    </t>
  </si>
  <si>
    <t>Kajal</t>
  </si>
  <si>
    <t xml:space="preserve">braun                         </t>
  </si>
  <si>
    <t xml:space="preserve">grau                          </t>
  </si>
  <si>
    <t xml:space="preserve">grün                          </t>
  </si>
  <si>
    <t xml:space="preserve">dark blue                     </t>
  </si>
  <si>
    <t xml:space="preserve">Automatic Kajalstift          </t>
  </si>
  <si>
    <t xml:space="preserve">blau                          </t>
  </si>
  <si>
    <t xml:space="preserve">Mono Lidschatten              </t>
  </si>
  <si>
    <t>Lidschatten</t>
  </si>
  <si>
    <t xml:space="preserve">rose                          </t>
  </si>
  <si>
    <t xml:space="preserve">white                         </t>
  </si>
  <si>
    <t xml:space="preserve">shiny black                   </t>
  </si>
  <si>
    <t xml:space="preserve">gold                          </t>
  </si>
  <si>
    <t xml:space="preserve">noble gray                    </t>
  </si>
  <si>
    <t xml:space="preserve">neon green                    </t>
  </si>
  <si>
    <t xml:space="preserve">orange                        </t>
  </si>
  <si>
    <t xml:space="preserve">neon yellow                   </t>
  </si>
  <si>
    <t xml:space="preserve">pink                          </t>
  </si>
  <si>
    <t xml:space="preserve">caribbean blue                </t>
  </si>
  <si>
    <t xml:space="preserve">silver                        </t>
  </si>
  <si>
    <t xml:space="preserve">mauve                         </t>
  </si>
  <si>
    <t xml:space="preserve">lavender                      </t>
  </si>
  <si>
    <t xml:space="preserve">lilac                         </t>
  </si>
  <si>
    <t xml:space="preserve">coco nut                      </t>
  </si>
  <si>
    <t xml:space="preserve">Duo Lidschatten               </t>
  </si>
  <si>
    <t xml:space="preserve">domino                        </t>
  </si>
  <si>
    <t xml:space="preserve">sorbet                        </t>
  </si>
  <si>
    <t xml:space="preserve">magnolia                      </t>
  </si>
  <si>
    <t xml:space="preserve">jungle                        </t>
  </si>
  <si>
    <t xml:space="preserve">sienna                        </t>
  </si>
  <si>
    <t xml:space="preserve">sahara                        </t>
  </si>
  <si>
    <t xml:space="preserve">mars                          </t>
  </si>
  <si>
    <t xml:space="preserve">weiss/tuerkis                 </t>
  </si>
  <si>
    <t xml:space="preserve">violett                       </t>
  </si>
  <si>
    <t xml:space="preserve">Duo Eyeshadow                 </t>
  </si>
  <si>
    <t xml:space="preserve">nobel metal                   </t>
  </si>
  <si>
    <t xml:space="preserve">nightwish                     </t>
  </si>
  <si>
    <t xml:space="preserve">ocean bay                     </t>
  </si>
  <si>
    <t xml:space="preserve">rebell                        </t>
  </si>
  <si>
    <t xml:space="preserve">hello kitty                   </t>
  </si>
  <si>
    <t xml:space="preserve">retro                         </t>
  </si>
  <si>
    <t xml:space="preserve">earth                         </t>
  </si>
  <si>
    <t xml:space="preserve">jamaica                       </t>
  </si>
  <si>
    <t xml:space="preserve">phantom                       </t>
  </si>
  <si>
    <t xml:space="preserve">Trio Lidschatten              </t>
  </si>
  <si>
    <t xml:space="preserve">Lip Liner Automatic           </t>
  </si>
  <si>
    <t>Lippen</t>
  </si>
  <si>
    <t xml:space="preserve">dark lilac                    </t>
  </si>
  <si>
    <t xml:space="preserve">intensiv red                  </t>
  </si>
  <si>
    <t xml:space="preserve">coral                         </t>
  </si>
  <si>
    <t xml:space="preserve">rose pearl                    </t>
  </si>
  <si>
    <t xml:space="preserve">red                           </t>
  </si>
  <si>
    <t xml:space="preserve">bronze                        </t>
  </si>
  <si>
    <t xml:space="preserve">nude                          </t>
  </si>
  <si>
    <t xml:space="preserve">Nagelölpflegestift            </t>
  </si>
  <si>
    <t>Nägel</t>
  </si>
  <si>
    <t xml:space="preserve">Nagelhautentfernerstift       </t>
  </si>
  <si>
    <t xml:space="preserve">Nagelweißstift                </t>
  </si>
  <si>
    <t xml:space="preserve">Nagellack                     </t>
  </si>
  <si>
    <t>Nagellack</t>
  </si>
  <si>
    <t xml:space="preserve">clear                         </t>
  </si>
  <si>
    <t xml:space="preserve">coco                          </t>
  </si>
  <si>
    <t xml:space="preserve">natural                       </t>
  </si>
  <si>
    <t xml:space="preserve">litschi                       </t>
  </si>
  <si>
    <t xml:space="preserve">sparkle                       </t>
  </si>
  <si>
    <t xml:space="preserve">violet                        </t>
  </si>
  <si>
    <t xml:space="preserve">shiny pink                    </t>
  </si>
  <si>
    <t xml:space="preserve">fire                          </t>
  </si>
  <si>
    <t xml:space="preserve">dark red                      </t>
  </si>
  <si>
    <t xml:space="preserve">beige                         </t>
  </si>
  <si>
    <t xml:space="preserve">taupe                         </t>
  </si>
  <si>
    <t xml:space="preserve">dark brown                    </t>
  </si>
  <si>
    <t xml:space="preserve">violetred                     </t>
  </si>
  <si>
    <t xml:space="preserve">black petrol                  </t>
  </si>
  <si>
    <t xml:space="preserve">Minilack                      </t>
  </si>
  <si>
    <t>???</t>
  </si>
  <si>
    <t xml:space="preserve">sea green                     </t>
  </si>
  <si>
    <t xml:space="preserve">purple                        </t>
  </si>
  <si>
    <t xml:space="preserve">grey                          </t>
  </si>
  <si>
    <t xml:space="preserve">plum                          </t>
  </si>
  <si>
    <t xml:space="preserve">sparkling white               </t>
  </si>
  <si>
    <t xml:space="preserve">cacao                         </t>
  </si>
  <si>
    <t xml:space="preserve">mystic lilac                  </t>
  </si>
  <si>
    <t xml:space="preserve">French Manicure Set           </t>
  </si>
  <si>
    <t xml:space="preserve">Quick dry                     </t>
  </si>
  <si>
    <t xml:space="preserve">Rouge Puder                   </t>
  </si>
  <si>
    <t>Teint/Make Up</t>
  </si>
  <si>
    <t xml:space="preserve">light pink                    </t>
  </si>
  <si>
    <t xml:space="preserve">Compact Puder                 </t>
  </si>
  <si>
    <t xml:space="preserve">porcelain                     </t>
  </si>
  <si>
    <t xml:space="preserve">peach                         </t>
  </si>
  <si>
    <t xml:space="preserve">tan                           </t>
  </si>
  <si>
    <t xml:space="preserve">Mosaik Puder                  </t>
  </si>
  <si>
    <t xml:space="preserve">beige melange                 </t>
  </si>
  <si>
    <t xml:space="preserve">Creamy Make up                </t>
  </si>
  <si>
    <t xml:space="preserve">cognac                        </t>
  </si>
  <si>
    <t xml:space="preserve">light                         </t>
  </si>
  <si>
    <t xml:space="preserve">Natural Make up basic         </t>
  </si>
  <si>
    <t xml:space="preserve">nougat                        </t>
  </si>
  <si>
    <t xml:space="preserve">Make up Stift                 </t>
  </si>
  <si>
    <t xml:space="preserve">Mineral Powder                </t>
  </si>
  <si>
    <t xml:space="preserve">honey                         </t>
  </si>
  <si>
    <t xml:space="preserve">Abdeckstift/Coverstick        </t>
  </si>
  <si>
    <t xml:space="preserve">hell                          </t>
  </si>
  <si>
    <t xml:space="preserve">Mousse Make up                </t>
  </si>
  <si>
    <t>Nägel/Nagellack</t>
  </si>
  <si>
    <t>Teint/MakeUp</t>
  </si>
  <si>
    <t>hell</t>
  </si>
  <si>
    <t>WARENGRUPPE</t>
  </si>
  <si>
    <t>PRODUKT   BEZEICHNUNG</t>
  </si>
  <si>
    <t>FARBE / NAME</t>
  </si>
  <si>
    <t>BESTAND</t>
  </si>
  <si>
    <t>EK GROßHANDEL</t>
  </si>
  <si>
    <t>UVP VALUE</t>
  </si>
  <si>
    <t xml:space="preserve">EK HANDEL </t>
  </si>
  <si>
    <t>UVP</t>
  </si>
  <si>
    <t xml:space="preserve">Lippenkonturenstift     </t>
  </si>
  <si>
    <t>SUMME</t>
  </si>
  <si>
    <t>Warenbestand ca. 40 Paletten</t>
  </si>
  <si>
    <t>Muster erwünscht</t>
  </si>
  <si>
    <r>
      <rPr>
        <b/>
        <sz val="12"/>
        <rFont val="Arial"/>
        <family val="2"/>
      </rPr>
      <t xml:space="preserve">Compact Puder    </t>
    </r>
    <r>
      <rPr>
        <sz val="12"/>
        <rFont val="Arial"/>
        <family val="2"/>
      </rPr>
      <t xml:space="preserve">             </t>
    </r>
  </si>
  <si>
    <t>aus der Kategorie Mono Lidschatten div. 5 Stk.</t>
  </si>
  <si>
    <t xml:space="preserve">aus der Kategorie Nagellack  Mix 5 Stk.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</si>
</sst>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u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0" fillId="0" borderId="0" xfId="0" applyNumberForma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0" fontId="4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 wrapText="1"/>
    </xf>
    <xf numFmtId="164" fontId="1" fillId="4" borderId="16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6" fillId="4" borderId="17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workbookViewId="0">
      <selection activeCell="I123" sqref="I123"/>
    </sheetView>
  </sheetViews>
  <sheetFormatPr defaultColWidth="11.42578125" defaultRowHeight="15" x14ac:dyDescent="0.2"/>
  <cols>
    <col min="1" max="2" width="33.28515625" style="6" customWidth="1"/>
    <col min="3" max="3" width="29.140625" style="6" customWidth="1"/>
    <col min="4" max="4" width="21.85546875" style="9" customWidth="1"/>
    <col min="5" max="5" width="15.28515625" style="10" customWidth="1"/>
    <col min="6" max="6" width="9.42578125" style="10" customWidth="1"/>
    <col min="7" max="7" width="10" style="10" customWidth="1"/>
    <col min="8" max="8" width="17.28515625" style="10" customWidth="1"/>
    <col min="9" max="9" width="14.42578125" style="1" customWidth="1"/>
    <col min="10" max="10" width="11.42578125" style="45"/>
    <col min="11" max="16384" width="11.42578125" style="1"/>
  </cols>
  <sheetData>
    <row r="1" spans="1:10" ht="27" customHeight="1" x14ac:dyDescent="0.2">
      <c r="A1" s="35" t="s">
        <v>140</v>
      </c>
      <c r="J1" s="2"/>
    </row>
    <row r="2" spans="1:10" ht="15.75" thickBot="1" x14ac:dyDescent="0.25">
      <c r="J2" s="2"/>
    </row>
    <row r="3" spans="1:10" ht="42" customHeight="1" thickBot="1" x14ac:dyDescent="0.25">
      <c r="A3" s="15" t="s">
        <v>130</v>
      </c>
      <c r="B3" s="16" t="s">
        <v>131</v>
      </c>
      <c r="C3" s="16" t="s">
        <v>132</v>
      </c>
      <c r="D3" s="17" t="s">
        <v>133</v>
      </c>
      <c r="E3" s="18" t="s">
        <v>134</v>
      </c>
      <c r="F3" s="18" t="s">
        <v>136</v>
      </c>
      <c r="G3" s="18" t="s">
        <v>137</v>
      </c>
      <c r="H3" s="13" t="s">
        <v>135</v>
      </c>
      <c r="I3" s="37"/>
      <c r="J3" s="42" t="s">
        <v>141</v>
      </c>
    </row>
    <row r="4" spans="1:10" ht="42" customHeight="1" x14ac:dyDescent="0.2">
      <c r="A4" s="32" t="s">
        <v>1</v>
      </c>
      <c r="B4" s="32" t="s">
        <v>0</v>
      </c>
      <c r="C4" s="32" t="s">
        <v>2</v>
      </c>
      <c r="D4" s="7">
        <v>10014</v>
      </c>
      <c r="E4" s="14">
        <f>G4*0.35</f>
        <v>0.6825</v>
      </c>
      <c r="F4" s="14">
        <f>G4*0.5</f>
        <v>0.97499999999999998</v>
      </c>
      <c r="G4" s="19">
        <v>1.95</v>
      </c>
      <c r="H4" s="22">
        <f>G4*D4</f>
        <v>19527.3</v>
      </c>
      <c r="I4" s="38"/>
      <c r="J4" s="43"/>
    </row>
    <row r="5" spans="1:10" ht="42" customHeight="1" x14ac:dyDescent="0.2">
      <c r="A5" s="33" t="s">
        <v>1</v>
      </c>
      <c r="B5" s="33" t="s">
        <v>0</v>
      </c>
      <c r="C5" s="33" t="s">
        <v>3</v>
      </c>
      <c r="D5" s="8">
        <v>11400</v>
      </c>
      <c r="E5" s="11">
        <f t="shared" ref="E5:E68" si="0">G5*0.35</f>
        <v>0.6825</v>
      </c>
      <c r="F5" s="11">
        <f t="shared" ref="F5:F68" si="1">G5*0.5</f>
        <v>0.97499999999999998</v>
      </c>
      <c r="G5" s="20">
        <v>1.95</v>
      </c>
      <c r="H5" s="23">
        <f t="shared" ref="H5:H68" si="2">G5*D5</f>
        <v>22230</v>
      </c>
      <c r="I5" s="39"/>
      <c r="J5" s="43"/>
    </row>
    <row r="6" spans="1:10" ht="42" customHeight="1" x14ac:dyDescent="0.2">
      <c r="A6" s="33" t="s">
        <v>1</v>
      </c>
      <c r="B6" s="33" t="s">
        <v>4</v>
      </c>
      <c r="C6" s="33" t="s">
        <v>5</v>
      </c>
      <c r="D6" s="8">
        <v>834</v>
      </c>
      <c r="E6" s="11">
        <f t="shared" si="0"/>
        <v>1.0325</v>
      </c>
      <c r="F6" s="11">
        <f t="shared" si="1"/>
        <v>1.4750000000000001</v>
      </c>
      <c r="G6" s="20">
        <v>2.95</v>
      </c>
      <c r="H6" s="23">
        <f t="shared" si="2"/>
        <v>2460.3000000000002</v>
      </c>
      <c r="I6" s="39"/>
      <c r="J6" s="43"/>
    </row>
    <row r="7" spans="1:10" ht="42" customHeight="1" x14ac:dyDescent="0.2">
      <c r="A7" s="33" t="s">
        <v>7</v>
      </c>
      <c r="B7" s="33" t="s">
        <v>6</v>
      </c>
      <c r="C7" s="33" t="s">
        <v>8</v>
      </c>
      <c r="D7" s="8">
        <v>10068</v>
      </c>
      <c r="E7" s="11">
        <f t="shared" si="0"/>
        <v>0.6825</v>
      </c>
      <c r="F7" s="11">
        <f t="shared" si="1"/>
        <v>0.97499999999999998</v>
      </c>
      <c r="G7" s="20">
        <v>1.95</v>
      </c>
      <c r="H7" s="23">
        <f t="shared" si="2"/>
        <v>19632.599999999999</v>
      </c>
      <c r="I7" s="39"/>
      <c r="J7" s="43"/>
    </row>
    <row r="8" spans="1:10" ht="42" customHeight="1" x14ac:dyDescent="0.2">
      <c r="A8" s="33" t="s">
        <v>7</v>
      </c>
      <c r="B8" s="33" t="s">
        <v>9</v>
      </c>
      <c r="C8" s="33" t="s">
        <v>10</v>
      </c>
      <c r="D8" s="8">
        <v>14454</v>
      </c>
      <c r="E8" s="11">
        <f t="shared" si="0"/>
        <v>0.6825</v>
      </c>
      <c r="F8" s="11">
        <f t="shared" si="1"/>
        <v>0.97499999999999998</v>
      </c>
      <c r="G8" s="20">
        <v>1.95</v>
      </c>
      <c r="H8" s="23">
        <f t="shared" si="2"/>
        <v>28185.3</v>
      </c>
      <c r="I8" s="39"/>
      <c r="J8" s="43"/>
    </row>
    <row r="9" spans="1:10" ht="42" customHeight="1" x14ac:dyDescent="0.2">
      <c r="A9" s="33" t="s">
        <v>7</v>
      </c>
      <c r="B9" s="33" t="s">
        <v>11</v>
      </c>
      <c r="C9" s="33" t="s">
        <v>10</v>
      </c>
      <c r="D9" s="8">
        <v>1002</v>
      </c>
      <c r="E9" s="11">
        <f t="shared" si="0"/>
        <v>0.6825</v>
      </c>
      <c r="F9" s="11">
        <f t="shared" si="1"/>
        <v>0.97499999999999998</v>
      </c>
      <c r="G9" s="20">
        <v>1.95</v>
      </c>
      <c r="H9" s="23">
        <f t="shared" si="2"/>
        <v>1953.8999999999999</v>
      </c>
      <c r="I9" s="39"/>
      <c r="J9" s="43"/>
    </row>
    <row r="10" spans="1:10" ht="42" customHeight="1" x14ac:dyDescent="0.2">
      <c r="A10" s="33" t="s">
        <v>7</v>
      </c>
      <c r="B10" s="36" t="s">
        <v>12</v>
      </c>
      <c r="C10" s="33" t="s">
        <v>10</v>
      </c>
      <c r="D10" s="8">
        <v>22242</v>
      </c>
      <c r="E10" s="11">
        <f t="shared" si="0"/>
        <v>0.6825</v>
      </c>
      <c r="F10" s="11">
        <f t="shared" si="1"/>
        <v>0.97499999999999998</v>
      </c>
      <c r="G10" s="20">
        <v>1.95</v>
      </c>
      <c r="H10" s="23">
        <f t="shared" si="2"/>
        <v>43371.9</v>
      </c>
      <c r="I10" s="39"/>
      <c r="J10" s="43">
        <v>1</v>
      </c>
    </row>
    <row r="11" spans="1:10" ht="42" customHeight="1" x14ac:dyDescent="0.2">
      <c r="A11" s="33" t="s">
        <v>7</v>
      </c>
      <c r="B11" s="36" t="s">
        <v>13</v>
      </c>
      <c r="C11" s="33" t="s">
        <v>3</v>
      </c>
      <c r="D11" s="8">
        <v>19380</v>
      </c>
      <c r="E11" s="11">
        <f t="shared" si="0"/>
        <v>0.6825</v>
      </c>
      <c r="F11" s="11">
        <f t="shared" si="1"/>
        <v>0.97499999999999998</v>
      </c>
      <c r="G11" s="20">
        <v>1.95</v>
      </c>
      <c r="H11" s="23">
        <f t="shared" si="2"/>
        <v>37791</v>
      </c>
      <c r="I11" s="39"/>
      <c r="J11" s="43">
        <v>1</v>
      </c>
    </row>
    <row r="12" spans="1:10" ht="42" customHeight="1" x14ac:dyDescent="0.2">
      <c r="A12" s="33" t="s">
        <v>7</v>
      </c>
      <c r="B12" s="33" t="s">
        <v>14</v>
      </c>
      <c r="C12" s="33" t="s">
        <v>15</v>
      </c>
      <c r="D12" s="8">
        <v>12594</v>
      </c>
      <c r="E12" s="11">
        <f t="shared" si="0"/>
        <v>0.6825</v>
      </c>
      <c r="F12" s="11">
        <f t="shared" si="1"/>
        <v>0.97499999999999998</v>
      </c>
      <c r="G12" s="20">
        <v>1.95</v>
      </c>
      <c r="H12" s="23">
        <f t="shared" si="2"/>
        <v>24558.3</v>
      </c>
      <c r="I12" s="39"/>
      <c r="J12" s="43"/>
    </row>
    <row r="13" spans="1:10" ht="42" customHeight="1" x14ac:dyDescent="0.2">
      <c r="A13" s="33" t="s">
        <v>7</v>
      </c>
      <c r="B13" s="33" t="s">
        <v>16</v>
      </c>
      <c r="C13" s="33" t="s">
        <v>10</v>
      </c>
      <c r="D13" s="8">
        <v>2700</v>
      </c>
      <c r="E13" s="11">
        <f t="shared" si="0"/>
        <v>0.6825</v>
      </c>
      <c r="F13" s="11">
        <f t="shared" si="1"/>
        <v>0.97499999999999998</v>
      </c>
      <c r="G13" s="20">
        <v>1.95</v>
      </c>
      <c r="H13" s="23">
        <f t="shared" si="2"/>
        <v>5265</v>
      </c>
      <c r="I13" s="39"/>
      <c r="J13" s="43"/>
    </row>
    <row r="14" spans="1:10" ht="42" customHeight="1" x14ac:dyDescent="0.2">
      <c r="A14" s="33" t="s">
        <v>7</v>
      </c>
      <c r="B14" s="33" t="s">
        <v>17</v>
      </c>
      <c r="C14" s="33" t="s">
        <v>10</v>
      </c>
      <c r="D14" s="8">
        <v>2778</v>
      </c>
      <c r="E14" s="11">
        <f t="shared" si="0"/>
        <v>0.6825</v>
      </c>
      <c r="F14" s="11">
        <f t="shared" si="1"/>
        <v>0.97499999999999998</v>
      </c>
      <c r="G14" s="20">
        <v>1.95</v>
      </c>
      <c r="H14" s="23">
        <f t="shared" si="2"/>
        <v>5417.0999999999995</v>
      </c>
      <c r="I14" s="39"/>
      <c r="J14" s="43"/>
    </row>
    <row r="15" spans="1:10" ht="42" customHeight="1" x14ac:dyDescent="0.2">
      <c r="A15" s="33" t="s">
        <v>7</v>
      </c>
      <c r="B15" s="33" t="s">
        <v>18</v>
      </c>
      <c r="C15" s="33" t="s">
        <v>19</v>
      </c>
      <c r="D15" s="8">
        <v>25194</v>
      </c>
      <c r="E15" s="11">
        <f t="shared" si="0"/>
        <v>0.6825</v>
      </c>
      <c r="F15" s="11">
        <f t="shared" si="1"/>
        <v>0.97499999999999998</v>
      </c>
      <c r="G15" s="20">
        <v>1.95</v>
      </c>
      <c r="H15" s="23">
        <f t="shared" si="2"/>
        <v>49128.299999999996</v>
      </c>
      <c r="I15" s="39"/>
      <c r="J15" s="43"/>
    </row>
    <row r="16" spans="1:10" ht="42" customHeight="1" x14ac:dyDescent="0.2">
      <c r="A16" s="33" t="s">
        <v>7</v>
      </c>
      <c r="B16" s="36" t="s">
        <v>20</v>
      </c>
      <c r="C16" s="33" t="s">
        <v>10</v>
      </c>
      <c r="D16" s="8">
        <v>32790</v>
      </c>
      <c r="E16" s="11">
        <f t="shared" si="0"/>
        <v>0.6825</v>
      </c>
      <c r="F16" s="11">
        <f t="shared" si="1"/>
        <v>0.97499999999999998</v>
      </c>
      <c r="G16" s="20">
        <v>1.95</v>
      </c>
      <c r="H16" s="23">
        <f t="shared" si="2"/>
        <v>63940.5</v>
      </c>
      <c r="I16" s="39"/>
      <c r="J16" s="43">
        <v>1</v>
      </c>
    </row>
    <row r="17" spans="1:13" ht="42" customHeight="1" x14ac:dyDescent="0.2">
      <c r="A17" s="33" t="s">
        <v>22</v>
      </c>
      <c r="B17" s="33" t="s">
        <v>21</v>
      </c>
      <c r="C17" s="33" t="s">
        <v>3</v>
      </c>
      <c r="D17" s="8">
        <v>23640</v>
      </c>
      <c r="E17" s="11">
        <f t="shared" si="0"/>
        <v>0.6825</v>
      </c>
      <c r="F17" s="11">
        <f t="shared" si="1"/>
        <v>0.97499999999999998</v>
      </c>
      <c r="G17" s="20">
        <v>1.95</v>
      </c>
      <c r="H17" s="23">
        <f t="shared" si="2"/>
        <v>46098</v>
      </c>
      <c r="I17" s="39"/>
      <c r="J17" s="43"/>
    </row>
    <row r="18" spans="1:13" ht="42" customHeight="1" x14ac:dyDescent="0.2">
      <c r="A18" s="33" t="s">
        <v>22</v>
      </c>
      <c r="B18" s="33" t="s">
        <v>21</v>
      </c>
      <c r="C18" s="33" t="s">
        <v>23</v>
      </c>
      <c r="D18" s="8">
        <v>1722</v>
      </c>
      <c r="E18" s="11">
        <f t="shared" si="0"/>
        <v>0.6825</v>
      </c>
      <c r="F18" s="11">
        <f t="shared" si="1"/>
        <v>0.97499999999999998</v>
      </c>
      <c r="G18" s="20">
        <v>1.95</v>
      </c>
      <c r="H18" s="23">
        <f t="shared" si="2"/>
        <v>3357.9</v>
      </c>
      <c r="I18" s="39"/>
      <c r="J18" s="43"/>
    </row>
    <row r="19" spans="1:13" ht="42" customHeight="1" x14ac:dyDescent="0.2">
      <c r="A19" s="33" t="s">
        <v>22</v>
      </c>
      <c r="B19" s="33" t="s">
        <v>21</v>
      </c>
      <c r="C19" s="33" t="s">
        <v>24</v>
      </c>
      <c r="D19" s="8">
        <v>8838</v>
      </c>
      <c r="E19" s="11">
        <f t="shared" si="0"/>
        <v>0.6825</v>
      </c>
      <c r="F19" s="11">
        <f t="shared" si="1"/>
        <v>0.97499999999999998</v>
      </c>
      <c r="G19" s="20">
        <v>1.95</v>
      </c>
      <c r="H19" s="23">
        <f t="shared" si="2"/>
        <v>17234.099999999999</v>
      </c>
      <c r="I19" s="39"/>
      <c r="J19" s="43"/>
    </row>
    <row r="20" spans="1:13" ht="42" customHeight="1" x14ac:dyDescent="0.2">
      <c r="A20" s="33" t="s">
        <v>22</v>
      </c>
      <c r="B20" s="33" t="s">
        <v>21</v>
      </c>
      <c r="C20" s="33" t="s">
        <v>25</v>
      </c>
      <c r="D20" s="8">
        <v>5040</v>
      </c>
      <c r="E20" s="11">
        <f t="shared" si="0"/>
        <v>0.6825</v>
      </c>
      <c r="F20" s="11">
        <f t="shared" si="1"/>
        <v>0.97499999999999998</v>
      </c>
      <c r="G20" s="20">
        <v>1.95</v>
      </c>
      <c r="H20" s="23">
        <f t="shared" si="2"/>
        <v>9828</v>
      </c>
      <c r="I20" s="39"/>
      <c r="J20" s="43"/>
    </row>
    <row r="21" spans="1:13" ht="42" customHeight="1" x14ac:dyDescent="0.2">
      <c r="A21" s="33" t="s">
        <v>22</v>
      </c>
      <c r="B21" s="33" t="s">
        <v>21</v>
      </c>
      <c r="C21" s="33" t="s">
        <v>26</v>
      </c>
      <c r="D21" s="8">
        <v>270</v>
      </c>
      <c r="E21" s="11">
        <f t="shared" si="0"/>
        <v>0.6825</v>
      </c>
      <c r="F21" s="11">
        <f t="shared" si="1"/>
        <v>0.97499999999999998</v>
      </c>
      <c r="G21" s="20">
        <v>1.95</v>
      </c>
      <c r="H21" s="23">
        <f t="shared" si="2"/>
        <v>526.5</v>
      </c>
      <c r="I21" s="39"/>
      <c r="J21" s="43"/>
    </row>
    <row r="22" spans="1:13" ht="42" customHeight="1" x14ac:dyDescent="0.2">
      <c r="A22" s="33" t="s">
        <v>22</v>
      </c>
      <c r="B22" s="36" t="s">
        <v>27</v>
      </c>
      <c r="C22" s="33" t="s">
        <v>3</v>
      </c>
      <c r="D22" s="8">
        <v>42810</v>
      </c>
      <c r="E22" s="11">
        <f t="shared" si="0"/>
        <v>0.85750000000000004</v>
      </c>
      <c r="F22" s="11">
        <f t="shared" si="1"/>
        <v>1.2250000000000001</v>
      </c>
      <c r="G22" s="20">
        <v>2.4500000000000002</v>
      </c>
      <c r="H22" s="23">
        <f t="shared" si="2"/>
        <v>104884.50000000001</v>
      </c>
      <c r="I22" s="39"/>
      <c r="J22" s="43">
        <v>1</v>
      </c>
    </row>
    <row r="23" spans="1:13" ht="42" customHeight="1" x14ac:dyDescent="0.2">
      <c r="A23" s="33" t="s">
        <v>22</v>
      </c>
      <c r="B23" s="33" t="s">
        <v>27</v>
      </c>
      <c r="C23" s="33" t="s">
        <v>28</v>
      </c>
      <c r="D23" s="8">
        <v>8034</v>
      </c>
      <c r="E23" s="11">
        <f t="shared" si="0"/>
        <v>0.85750000000000004</v>
      </c>
      <c r="F23" s="11">
        <f t="shared" si="1"/>
        <v>1.2250000000000001</v>
      </c>
      <c r="G23" s="20">
        <v>2.4500000000000002</v>
      </c>
      <c r="H23" s="23">
        <f t="shared" si="2"/>
        <v>19683.300000000003</v>
      </c>
      <c r="I23" s="39"/>
      <c r="J23" s="43"/>
    </row>
    <row r="24" spans="1:13" ht="42" customHeight="1" x14ac:dyDescent="0.2">
      <c r="A24" s="33" t="s">
        <v>22</v>
      </c>
      <c r="B24" s="33" t="s">
        <v>27</v>
      </c>
      <c r="C24" s="33" t="s">
        <v>24</v>
      </c>
      <c r="D24" s="8">
        <v>1518</v>
      </c>
      <c r="E24" s="11">
        <f t="shared" si="0"/>
        <v>0.85750000000000004</v>
      </c>
      <c r="F24" s="11">
        <f t="shared" si="1"/>
        <v>1.2250000000000001</v>
      </c>
      <c r="G24" s="20">
        <v>2.4500000000000002</v>
      </c>
      <c r="H24" s="23">
        <f t="shared" si="2"/>
        <v>3719.1000000000004</v>
      </c>
      <c r="I24" s="39"/>
      <c r="J24" s="43"/>
    </row>
    <row r="25" spans="1:13" ht="42" customHeight="1" x14ac:dyDescent="0.2">
      <c r="A25" s="33" t="s">
        <v>30</v>
      </c>
      <c r="B25" s="33" t="s">
        <v>29</v>
      </c>
      <c r="C25" s="33" t="s">
        <v>31</v>
      </c>
      <c r="D25" s="8">
        <v>276</v>
      </c>
      <c r="E25" s="11">
        <f t="shared" si="0"/>
        <v>0.6825</v>
      </c>
      <c r="F25" s="11">
        <f t="shared" si="1"/>
        <v>0.97499999999999998</v>
      </c>
      <c r="G25" s="20">
        <v>1.95</v>
      </c>
      <c r="H25" s="23">
        <f t="shared" si="2"/>
        <v>538.19999999999993</v>
      </c>
      <c r="I25" s="39"/>
      <c r="J25" s="43" t="s">
        <v>143</v>
      </c>
      <c r="K25" s="43"/>
      <c r="L25" s="43"/>
      <c r="M25" s="43"/>
    </row>
    <row r="26" spans="1:13" ht="42" customHeight="1" x14ac:dyDescent="0.2">
      <c r="A26" s="33" t="s">
        <v>30</v>
      </c>
      <c r="B26" s="33" t="s">
        <v>29</v>
      </c>
      <c r="C26" s="33" t="s">
        <v>32</v>
      </c>
      <c r="D26" s="8">
        <v>1116</v>
      </c>
      <c r="E26" s="11">
        <f t="shared" si="0"/>
        <v>0.6825</v>
      </c>
      <c r="F26" s="11">
        <f t="shared" si="1"/>
        <v>0.97499999999999998</v>
      </c>
      <c r="G26" s="20">
        <v>1.95</v>
      </c>
      <c r="H26" s="23">
        <f t="shared" si="2"/>
        <v>2176.1999999999998</v>
      </c>
      <c r="I26" s="39"/>
      <c r="J26" s="43"/>
    </row>
    <row r="27" spans="1:13" ht="42" customHeight="1" x14ac:dyDescent="0.2">
      <c r="A27" s="33" t="s">
        <v>30</v>
      </c>
      <c r="B27" s="33" t="s">
        <v>29</v>
      </c>
      <c r="C27" s="33" t="s">
        <v>33</v>
      </c>
      <c r="D27" s="8">
        <v>261</v>
      </c>
      <c r="E27" s="11">
        <f t="shared" si="0"/>
        <v>0.6825</v>
      </c>
      <c r="F27" s="11">
        <f t="shared" si="1"/>
        <v>0.97499999999999998</v>
      </c>
      <c r="G27" s="20">
        <v>1.95</v>
      </c>
      <c r="H27" s="23">
        <f t="shared" si="2"/>
        <v>508.95</v>
      </c>
      <c r="I27" s="39"/>
      <c r="J27" s="43"/>
    </row>
    <row r="28" spans="1:13" ht="42" customHeight="1" x14ac:dyDescent="0.2">
      <c r="A28" s="33" t="s">
        <v>30</v>
      </c>
      <c r="B28" s="33" t="s">
        <v>29</v>
      </c>
      <c r="C28" s="33" t="s">
        <v>34</v>
      </c>
      <c r="D28" s="8">
        <v>10740</v>
      </c>
      <c r="E28" s="11">
        <f t="shared" si="0"/>
        <v>0.6825</v>
      </c>
      <c r="F28" s="11">
        <f t="shared" si="1"/>
        <v>0.97499999999999998</v>
      </c>
      <c r="G28" s="20">
        <v>1.95</v>
      </c>
      <c r="H28" s="23">
        <f t="shared" si="2"/>
        <v>20943</v>
      </c>
      <c r="I28" s="39"/>
      <c r="J28" s="43"/>
    </row>
    <row r="29" spans="1:13" ht="42" customHeight="1" x14ac:dyDescent="0.2">
      <c r="A29" s="33" t="s">
        <v>30</v>
      </c>
      <c r="B29" s="33" t="s">
        <v>29</v>
      </c>
      <c r="C29" s="33" t="s">
        <v>35</v>
      </c>
      <c r="D29" s="8">
        <v>4794</v>
      </c>
      <c r="E29" s="11">
        <f t="shared" si="0"/>
        <v>0.6825</v>
      </c>
      <c r="F29" s="11">
        <f t="shared" si="1"/>
        <v>0.97499999999999998</v>
      </c>
      <c r="G29" s="20">
        <v>1.95</v>
      </c>
      <c r="H29" s="23">
        <f t="shared" si="2"/>
        <v>9348.2999999999993</v>
      </c>
      <c r="I29" s="39"/>
      <c r="J29" s="43"/>
    </row>
    <row r="30" spans="1:13" ht="42" customHeight="1" x14ac:dyDescent="0.2">
      <c r="A30" s="33" t="s">
        <v>30</v>
      </c>
      <c r="B30" s="33" t="s">
        <v>29</v>
      </c>
      <c r="C30" s="33" t="s">
        <v>36</v>
      </c>
      <c r="D30" s="8">
        <v>12393</v>
      </c>
      <c r="E30" s="11">
        <f t="shared" si="0"/>
        <v>0.6825</v>
      </c>
      <c r="F30" s="11">
        <f t="shared" si="1"/>
        <v>0.97499999999999998</v>
      </c>
      <c r="G30" s="20">
        <v>1.95</v>
      </c>
      <c r="H30" s="23">
        <f t="shared" si="2"/>
        <v>24166.35</v>
      </c>
      <c r="I30" s="39"/>
      <c r="J30" s="43"/>
    </row>
    <row r="31" spans="1:13" ht="42" customHeight="1" x14ac:dyDescent="0.2">
      <c r="A31" s="33" t="s">
        <v>30</v>
      </c>
      <c r="B31" s="33" t="s">
        <v>29</v>
      </c>
      <c r="C31" s="33" t="s">
        <v>37</v>
      </c>
      <c r="D31" s="8">
        <v>12318</v>
      </c>
      <c r="E31" s="11">
        <f t="shared" si="0"/>
        <v>0.6825</v>
      </c>
      <c r="F31" s="11">
        <f t="shared" si="1"/>
        <v>0.97499999999999998</v>
      </c>
      <c r="G31" s="20">
        <v>1.95</v>
      </c>
      <c r="H31" s="23">
        <f t="shared" si="2"/>
        <v>24020.1</v>
      </c>
      <c r="I31" s="39"/>
      <c r="J31" s="43"/>
    </row>
    <row r="32" spans="1:13" ht="42" customHeight="1" x14ac:dyDescent="0.2">
      <c r="A32" s="33" t="s">
        <v>30</v>
      </c>
      <c r="B32" s="33" t="s">
        <v>29</v>
      </c>
      <c r="C32" s="33" t="s">
        <v>38</v>
      </c>
      <c r="D32" s="8">
        <v>12762</v>
      </c>
      <c r="E32" s="11">
        <f t="shared" si="0"/>
        <v>0.6825</v>
      </c>
      <c r="F32" s="11">
        <f t="shared" si="1"/>
        <v>0.97499999999999998</v>
      </c>
      <c r="G32" s="20">
        <v>1.95</v>
      </c>
      <c r="H32" s="23">
        <f t="shared" si="2"/>
        <v>24885.899999999998</v>
      </c>
      <c r="I32" s="39"/>
      <c r="J32" s="43"/>
    </row>
    <row r="33" spans="1:13" ht="42" customHeight="1" x14ac:dyDescent="0.2">
      <c r="A33" s="33" t="s">
        <v>30</v>
      </c>
      <c r="B33" s="33" t="s">
        <v>29</v>
      </c>
      <c r="C33" s="33" t="s">
        <v>39</v>
      </c>
      <c r="D33" s="8">
        <v>5625</v>
      </c>
      <c r="E33" s="11">
        <f t="shared" si="0"/>
        <v>0.6825</v>
      </c>
      <c r="F33" s="11">
        <f t="shared" si="1"/>
        <v>0.97499999999999998</v>
      </c>
      <c r="G33" s="20">
        <v>1.95</v>
      </c>
      <c r="H33" s="23">
        <f t="shared" si="2"/>
        <v>10968.75</v>
      </c>
      <c r="I33" s="39"/>
      <c r="J33" s="43"/>
    </row>
    <row r="34" spans="1:13" ht="42" customHeight="1" x14ac:dyDescent="0.2">
      <c r="A34" s="33" t="s">
        <v>30</v>
      </c>
      <c r="B34" s="33" t="s">
        <v>29</v>
      </c>
      <c r="C34" s="33" t="s">
        <v>40</v>
      </c>
      <c r="D34" s="8">
        <v>2604</v>
      </c>
      <c r="E34" s="11">
        <f t="shared" si="0"/>
        <v>0.6825</v>
      </c>
      <c r="F34" s="11">
        <f t="shared" si="1"/>
        <v>0.97499999999999998</v>
      </c>
      <c r="G34" s="20">
        <v>1.95</v>
      </c>
      <c r="H34" s="23">
        <f t="shared" si="2"/>
        <v>5077.8</v>
      </c>
      <c r="I34" s="39"/>
      <c r="J34" s="43"/>
    </row>
    <row r="35" spans="1:13" ht="42" customHeight="1" x14ac:dyDescent="0.2">
      <c r="A35" s="33" t="s">
        <v>30</v>
      </c>
      <c r="B35" s="33" t="s">
        <v>29</v>
      </c>
      <c r="C35" s="33" t="s">
        <v>41</v>
      </c>
      <c r="D35" s="8">
        <v>5460</v>
      </c>
      <c r="E35" s="11">
        <f t="shared" si="0"/>
        <v>0.6825</v>
      </c>
      <c r="F35" s="11">
        <f t="shared" si="1"/>
        <v>0.97499999999999998</v>
      </c>
      <c r="G35" s="20">
        <v>1.95</v>
      </c>
      <c r="H35" s="23">
        <f t="shared" si="2"/>
        <v>10647</v>
      </c>
      <c r="I35" s="39"/>
      <c r="J35" s="43"/>
    </row>
    <row r="36" spans="1:13" ht="42" customHeight="1" x14ac:dyDescent="0.2">
      <c r="A36" s="33" t="s">
        <v>30</v>
      </c>
      <c r="B36" s="33" t="s">
        <v>29</v>
      </c>
      <c r="C36" s="33" t="s">
        <v>42</v>
      </c>
      <c r="D36" s="8">
        <v>9798</v>
      </c>
      <c r="E36" s="11">
        <f t="shared" si="0"/>
        <v>0.6825</v>
      </c>
      <c r="F36" s="11">
        <f t="shared" si="1"/>
        <v>0.97499999999999998</v>
      </c>
      <c r="G36" s="20">
        <v>1.95</v>
      </c>
      <c r="H36" s="23">
        <f t="shared" si="2"/>
        <v>19106.099999999999</v>
      </c>
      <c r="I36" s="39"/>
      <c r="J36" s="43"/>
    </row>
    <row r="37" spans="1:13" ht="42" customHeight="1" x14ac:dyDescent="0.2">
      <c r="A37" s="33" t="s">
        <v>30</v>
      </c>
      <c r="B37" s="33" t="s">
        <v>29</v>
      </c>
      <c r="C37" s="33" t="s">
        <v>43</v>
      </c>
      <c r="D37" s="8">
        <v>7980</v>
      </c>
      <c r="E37" s="11">
        <f t="shared" si="0"/>
        <v>0.6825</v>
      </c>
      <c r="F37" s="11">
        <f t="shared" si="1"/>
        <v>0.97499999999999998</v>
      </c>
      <c r="G37" s="20">
        <v>1.95</v>
      </c>
      <c r="H37" s="23">
        <f t="shared" si="2"/>
        <v>15561</v>
      </c>
      <c r="I37" s="39"/>
      <c r="J37" s="43"/>
    </row>
    <row r="38" spans="1:13" ht="42" customHeight="1" x14ac:dyDescent="0.2">
      <c r="A38" s="33" t="s">
        <v>30</v>
      </c>
      <c r="B38" s="33" t="s">
        <v>29</v>
      </c>
      <c r="C38" s="33" t="s">
        <v>44</v>
      </c>
      <c r="D38" s="8">
        <v>18315</v>
      </c>
      <c r="E38" s="11">
        <f t="shared" si="0"/>
        <v>0.6825</v>
      </c>
      <c r="F38" s="11">
        <f t="shared" si="1"/>
        <v>0.97499999999999998</v>
      </c>
      <c r="G38" s="20">
        <v>1.95</v>
      </c>
      <c r="H38" s="23">
        <f t="shared" si="2"/>
        <v>35714.25</v>
      </c>
      <c r="I38" s="39"/>
      <c r="J38" s="43"/>
    </row>
    <row r="39" spans="1:13" ht="42" customHeight="1" x14ac:dyDescent="0.2">
      <c r="A39" s="33" t="s">
        <v>30</v>
      </c>
      <c r="B39" s="33" t="s">
        <v>29</v>
      </c>
      <c r="C39" s="33" t="s">
        <v>45</v>
      </c>
      <c r="D39" s="8">
        <v>7200</v>
      </c>
      <c r="E39" s="11">
        <f t="shared" si="0"/>
        <v>0.6825</v>
      </c>
      <c r="F39" s="11">
        <f t="shared" si="1"/>
        <v>0.97499999999999998</v>
      </c>
      <c r="G39" s="20">
        <v>1.95</v>
      </c>
      <c r="H39" s="23">
        <f t="shared" si="2"/>
        <v>14040</v>
      </c>
      <c r="I39" s="39"/>
      <c r="J39" s="43"/>
    </row>
    <row r="40" spans="1:13" ht="42" customHeight="1" x14ac:dyDescent="0.2">
      <c r="A40" s="33" t="s">
        <v>30</v>
      </c>
      <c r="B40" s="36" t="s">
        <v>46</v>
      </c>
      <c r="C40" s="33" t="s">
        <v>47</v>
      </c>
      <c r="D40" s="8">
        <v>1350</v>
      </c>
      <c r="E40" s="11">
        <f t="shared" si="0"/>
        <v>1.0325</v>
      </c>
      <c r="F40" s="11">
        <f t="shared" si="1"/>
        <v>1.4750000000000001</v>
      </c>
      <c r="G40" s="20">
        <v>2.95</v>
      </c>
      <c r="H40" s="23">
        <f t="shared" si="2"/>
        <v>3982.5000000000005</v>
      </c>
      <c r="I40" s="39"/>
      <c r="J40" s="43"/>
      <c r="K40" s="43"/>
      <c r="L40" s="43"/>
      <c r="M40" s="43"/>
    </row>
    <row r="41" spans="1:13" ht="42" customHeight="1" x14ac:dyDescent="0.2">
      <c r="A41" s="33" t="s">
        <v>30</v>
      </c>
      <c r="B41" s="33" t="s">
        <v>46</v>
      </c>
      <c r="C41" s="33" t="s">
        <v>48</v>
      </c>
      <c r="D41" s="8">
        <v>291</v>
      </c>
      <c r="E41" s="11">
        <f t="shared" si="0"/>
        <v>1.0325</v>
      </c>
      <c r="F41" s="11">
        <f t="shared" si="1"/>
        <v>1.4750000000000001</v>
      </c>
      <c r="G41" s="20">
        <v>2.95</v>
      </c>
      <c r="H41" s="23">
        <f t="shared" si="2"/>
        <v>858.45</v>
      </c>
      <c r="I41" s="39"/>
      <c r="J41" s="43"/>
    </row>
    <row r="42" spans="1:13" ht="42" customHeight="1" x14ac:dyDescent="0.2">
      <c r="A42" s="33" t="s">
        <v>30</v>
      </c>
      <c r="B42" s="33" t="s">
        <v>46</v>
      </c>
      <c r="C42" s="33" t="s">
        <v>49</v>
      </c>
      <c r="D42" s="8">
        <v>717</v>
      </c>
      <c r="E42" s="11">
        <f t="shared" si="0"/>
        <v>1.0325</v>
      </c>
      <c r="F42" s="11">
        <f t="shared" si="1"/>
        <v>1.4750000000000001</v>
      </c>
      <c r="G42" s="20">
        <v>2.95</v>
      </c>
      <c r="H42" s="23">
        <f t="shared" si="2"/>
        <v>2115.15</v>
      </c>
      <c r="I42" s="39"/>
      <c r="J42" s="43"/>
    </row>
    <row r="43" spans="1:13" ht="42" customHeight="1" x14ac:dyDescent="0.2">
      <c r="A43" s="33" t="s">
        <v>30</v>
      </c>
      <c r="B43" s="33" t="s">
        <v>46</v>
      </c>
      <c r="C43" s="33" t="s">
        <v>50</v>
      </c>
      <c r="D43" s="8">
        <v>261</v>
      </c>
      <c r="E43" s="11">
        <f t="shared" si="0"/>
        <v>1.0325</v>
      </c>
      <c r="F43" s="11">
        <f t="shared" si="1"/>
        <v>1.4750000000000001</v>
      </c>
      <c r="G43" s="20">
        <v>2.95</v>
      </c>
      <c r="H43" s="23">
        <f t="shared" si="2"/>
        <v>769.95</v>
      </c>
      <c r="I43" s="39"/>
      <c r="J43" s="43"/>
    </row>
    <row r="44" spans="1:13" ht="42" customHeight="1" x14ac:dyDescent="0.2">
      <c r="A44" s="33" t="s">
        <v>30</v>
      </c>
      <c r="B44" s="33" t="s">
        <v>46</v>
      </c>
      <c r="C44" s="33" t="s">
        <v>51</v>
      </c>
      <c r="D44" s="8">
        <v>138</v>
      </c>
      <c r="E44" s="11">
        <f t="shared" si="0"/>
        <v>1.0325</v>
      </c>
      <c r="F44" s="11">
        <f t="shared" si="1"/>
        <v>1.4750000000000001</v>
      </c>
      <c r="G44" s="20">
        <v>2.95</v>
      </c>
      <c r="H44" s="23">
        <f t="shared" si="2"/>
        <v>407.1</v>
      </c>
      <c r="I44" s="39"/>
      <c r="J44" s="43"/>
    </row>
    <row r="45" spans="1:13" ht="42" customHeight="1" x14ac:dyDescent="0.2">
      <c r="A45" s="33" t="s">
        <v>30</v>
      </c>
      <c r="B45" s="33" t="s">
        <v>46</v>
      </c>
      <c r="C45" s="33" t="s">
        <v>52</v>
      </c>
      <c r="D45" s="8">
        <v>546</v>
      </c>
      <c r="E45" s="11">
        <f t="shared" si="0"/>
        <v>1.0325</v>
      </c>
      <c r="F45" s="11">
        <f t="shared" si="1"/>
        <v>1.4750000000000001</v>
      </c>
      <c r="G45" s="20">
        <v>2.95</v>
      </c>
      <c r="H45" s="23">
        <f t="shared" si="2"/>
        <v>1610.7</v>
      </c>
      <c r="I45" s="39"/>
      <c r="J45" s="43"/>
    </row>
    <row r="46" spans="1:13" ht="42" customHeight="1" x14ac:dyDescent="0.2">
      <c r="A46" s="33" t="s">
        <v>30</v>
      </c>
      <c r="B46" s="33" t="s">
        <v>46</v>
      </c>
      <c r="C46" s="33" t="s">
        <v>53</v>
      </c>
      <c r="D46" s="8">
        <v>18060</v>
      </c>
      <c r="E46" s="11">
        <f t="shared" si="0"/>
        <v>1.0325</v>
      </c>
      <c r="F46" s="11">
        <f t="shared" si="1"/>
        <v>1.4750000000000001</v>
      </c>
      <c r="G46" s="20">
        <v>2.95</v>
      </c>
      <c r="H46" s="23">
        <f t="shared" si="2"/>
        <v>53277</v>
      </c>
      <c r="I46" s="39"/>
      <c r="J46" s="43"/>
    </row>
    <row r="47" spans="1:13" ht="42" customHeight="1" x14ac:dyDescent="0.2">
      <c r="A47" s="33" t="s">
        <v>30</v>
      </c>
      <c r="B47" s="33" t="s">
        <v>46</v>
      </c>
      <c r="C47" s="33" t="s">
        <v>54</v>
      </c>
      <c r="D47" s="8">
        <v>3603</v>
      </c>
      <c r="E47" s="11">
        <f t="shared" si="0"/>
        <v>1.0325</v>
      </c>
      <c r="F47" s="11">
        <f t="shared" si="1"/>
        <v>1.4750000000000001</v>
      </c>
      <c r="G47" s="20">
        <v>2.95</v>
      </c>
      <c r="H47" s="23">
        <f t="shared" si="2"/>
        <v>10628.85</v>
      </c>
      <c r="I47" s="39"/>
      <c r="J47" s="43"/>
    </row>
    <row r="48" spans="1:13" ht="42" customHeight="1" x14ac:dyDescent="0.2">
      <c r="A48" s="33" t="s">
        <v>30</v>
      </c>
      <c r="B48" s="33" t="s">
        <v>46</v>
      </c>
      <c r="C48" s="33" t="s">
        <v>55</v>
      </c>
      <c r="D48" s="8">
        <v>3366</v>
      </c>
      <c r="E48" s="11">
        <f t="shared" si="0"/>
        <v>1.0325</v>
      </c>
      <c r="F48" s="11">
        <f t="shared" si="1"/>
        <v>1.4750000000000001</v>
      </c>
      <c r="G48" s="20">
        <v>2.95</v>
      </c>
      <c r="H48" s="23">
        <f t="shared" si="2"/>
        <v>9929.7000000000007</v>
      </c>
      <c r="I48" s="39"/>
      <c r="J48" s="43"/>
    </row>
    <row r="49" spans="1:10" ht="42" customHeight="1" x14ac:dyDescent="0.2">
      <c r="A49" s="33" t="s">
        <v>30</v>
      </c>
      <c r="B49" s="33" t="s">
        <v>56</v>
      </c>
      <c r="C49" s="33" t="s">
        <v>57</v>
      </c>
      <c r="D49" s="8">
        <v>4476</v>
      </c>
      <c r="E49" s="11">
        <f t="shared" si="0"/>
        <v>1.0325</v>
      </c>
      <c r="F49" s="11">
        <f t="shared" si="1"/>
        <v>1.4750000000000001</v>
      </c>
      <c r="G49" s="20">
        <v>2.95</v>
      </c>
      <c r="H49" s="23">
        <f t="shared" si="2"/>
        <v>13204.2</v>
      </c>
      <c r="I49" s="39"/>
      <c r="J49" s="43"/>
    </row>
    <row r="50" spans="1:10" ht="42" customHeight="1" x14ac:dyDescent="0.2">
      <c r="A50" s="33" t="s">
        <v>30</v>
      </c>
      <c r="B50" s="33" t="s">
        <v>56</v>
      </c>
      <c r="C50" s="33" t="s">
        <v>58</v>
      </c>
      <c r="D50" s="8">
        <v>8139</v>
      </c>
      <c r="E50" s="11">
        <f t="shared" si="0"/>
        <v>1.0325</v>
      </c>
      <c r="F50" s="11">
        <f t="shared" si="1"/>
        <v>1.4750000000000001</v>
      </c>
      <c r="G50" s="20">
        <v>2.95</v>
      </c>
      <c r="H50" s="23">
        <f t="shared" si="2"/>
        <v>24010.050000000003</v>
      </c>
      <c r="I50" s="39"/>
      <c r="J50" s="43"/>
    </row>
    <row r="51" spans="1:10" ht="42" customHeight="1" x14ac:dyDescent="0.2">
      <c r="A51" s="33" t="s">
        <v>30</v>
      </c>
      <c r="B51" s="33" t="s">
        <v>56</v>
      </c>
      <c r="C51" s="33" t="s">
        <v>59</v>
      </c>
      <c r="D51" s="8">
        <v>7278</v>
      </c>
      <c r="E51" s="11">
        <f t="shared" si="0"/>
        <v>1.0325</v>
      </c>
      <c r="F51" s="11">
        <f t="shared" si="1"/>
        <v>1.4750000000000001</v>
      </c>
      <c r="G51" s="20">
        <v>2.95</v>
      </c>
      <c r="H51" s="23">
        <f t="shared" si="2"/>
        <v>21470.100000000002</v>
      </c>
      <c r="I51" s="39"/>
      <c r="J51" s="43"/>
    </row>
    <row r="52" spans="1:10" ht="42" customHeight="1" x14ac:dyDescent="0.2">
      <c r="A52" s="33" t="s">
        <v>30</v>
      </c>
      <c r="B52" s="33" t="s">
        <v>56</v>
      </c>
      <c r="C52" s="33" t="s">
        <v>60</v>
      </c>
      <c r="D52" s="8">
        <v>13212</v>
      </c>
      <c r="E52" s="11">
        <f t="shared" si="0"/>
        <v>1.0325</v>
      </c>
      <c r="F52" s="11">
        <f t="shared" si="1"/>
        <v>1.4750000000000001</v>
      </c>
      <c r="G52" s="20">
        <v>2.95</v>
      </c>
      <c r="H52" s="23">
        <f t="shared" si="2"/>
        <v>38975.4</v>
      </c>
      <c r="I52" s="39"/>
      <c r="J52" s="43"/>
    </row>
    <row r="53" spans="1:10" ht="42" customHeight="1" x14ac:dyDescent="0.2">
      <c r="A53" s="33" t="s">
        <v>30</v>
      </c>
      <c r="B53" s="33" t="s">
        <v>56</v>
      </c>
      <c r="C53" s="33" t="s">
        <v>61</v>
      </c>
      <c r="D53" s="8">
        <v>9888</v>
      </c>
      <c r="E53" s="11">
        <f t="shared" si="0"/>
        <v>1.0325</v>
      </c>
      <c r="F53" s="11">
        <f t="shared" si="1"/>
        <v>1.4750000000000001</v>
      </c>
      <c r="G53" s="20">
        <v>2.95</v>
      </c>
      <c r="H53" s="23">
        <f t="shared" si="2"/>
        <v>29169.600000000002</v>
      </c>
      <c r="I53" s="39"/>
      <c r="J53" s="43"/>
    </row>
    <row r="54" spans="1:10" ht="42" customHeight="1" x14ac:dyDescent="0.2">
      <c r="A54" s="33" t="s">
        <v>30</v>
      </c>
      <c r="B54" s="33" t="s">
        <v>56</v>
      </c>
      <c r="C54" s="33" t="s">
        <v>62</v>
      </c>
      <c r="D54" s="8">
        <v>10290</v>
      </c>
      <c r="E54" s="11">
        <f t="shared" si="0"/>
        <v>1.0325</v>
      </c>
      <c r="F54" s="11">
        <f t="shared" si="1"/>
        <v>1.4750000000000001</v>
      </c>
      <c r="G54" s="20">
        <v>2.95</v>
      </c>
      <c r="H54" s="23">
        <f t="shared" si="2"/>
        <v>30355.500000000004</v>
      </c>
      <c r="I54" s="39"/>
      <c r="J54" s="43"/>
    </row>
    <row r="55" spans="1:10" ht="42" customHeight="1" x14ac:dyDescent="0.2">
      <c r="A55" s="33" t="s">
        <v>30</v>
      </c>
      <c r="B55" s="33" t="s">
        <v>56</v>
      </c>
      <c r="C55" s="33" t="s">
        <v>63</v>
      </c>
      <c r="D55" s="8">
        <v>8184</v>
      </c>
      <c r="E55" s="11">
        <f t="shared" si="0"/>
        <v>1.0325</v>
      </c>
      <c r="F55" s="11">
        <f t="shared" si="1"/>
        <v>1.4750000000000001</v>
      </c>
      <c r="G55" s="20">
        <v>2.95</v>
      </c>
      <c r="H55" s="23">
        <f t="shared" si="2"/>
        <v>24142.800000000003</v>
      </c>
      <c r="I55" s="39"/>
      <c r="J55" s="43"/>
    </row>
    <row r="56" spans="1:10" ht="42" customHeight="1" x14ac:dyDescent="0.2">
      <c r="A56" s="33" t="s">
        <v>30</v>
      </c>
      <c r="B56" s="33" t="s">
        <v>56</v>
      </c>
      <c r="C56" s="33" t="s">
        <v>64</v>
      </c>
      <c r="D56" s="8">
        <v>10692</v>
      </c>
      <c r="E56" s="11">
        <f t="shared" si="0"/>
        <v>1.0325</v>
      </c>
      <c r="F56" s="11">
        <f t="shared" si="1"/>
        <v>1.4750000000000001</v>
      </c>
      <c r="G56" s="20">
        <v>2.95</v>
      </c>
      <c r="H56" s="23">
        <f t="shared" si="2"/>
        <v>31541.4</v>
      </c>
      <c r="I56" s="39"/>
      <c r="J56" s="43"/>
    </row>
    <row r="57" spans="1:10" ht="42" customHeight="1" x14ac:dyDescent="0.2">
      <c r="A57" s="33" t="s">
        <v>30</v>
      </c>
      <c r="B57" s="33" t="s">
        <v>56</v>
      </c>
      <c r="C57" s="33" t="s">
        <v>65</v>
      </c>
      <c r="D57" s="8">
        <v>609</v>
      </c>
      <c r="E57" s="11">
        <f t="shared" si="0"/>
        <v>1.0325</v>
      </c>
      <c r="F57" s="11">
        <f t="shared" si="1"/>
        <v>1.4750000000000001</v>
      </c>
      <c r="G57" s="20">
        <v>2.95</v>
      </c>
      <c r="H57" s="23">
        <f t="shared" si="2"/>
        <v>1796.5500000000002</v>
      </c>
      <c r="I57" s="39"/>
      <c r="J57" s="43"/>
    </row>
    <row r="58" spans="1:10" ht="42" customHeight="1" x14ac:dyDescent="0.2">
      <c r="A58" s="33" t="s">
        <v>30</v>
      </c>
      <c r="B58" s="33" t="s">
        <v>29</v>
      </c>
      <c r="C58" s="33"/>
      <c r="D58" s="8">
        <v>105</v>
      </c>
      <c r="E58" s="11">
        <f t="shared" si="0"/>
        <v>0.6825</v>
      </c>
      <c r="F58" s="11">
        <f t="shared" si="1"/>
        <v>0.97499999999999998</v>
      </c>
      <c r="G58" s="20">
        <v>1.95</v>
      </c>
      <c r="H58" s="23">
        <f t="shared" si="2"/>
        <v>204.75</v>
      </c>
      <c r="I58" s="39"/>
      <c r="J58" s="43"/>
    </row>
    <row r="59" spans="1:10" ht="42" customHeight="1" x14ac:dyDescent="0.2">
      <c r="A59" s="33" t="s">
        <v>30</v>
      </c>
      <c r="B59" s="33" t="s">
        <v>66</v>
      </c>
      <c r="C59" s="33"/>
      <c r="D59" s="8">
        <v>150</v>
      </c>
      <c r="E59" s="11">
        <f t="shared" si="0"/>
        <v>1.0325</v>
      </c>
      <c r="F59" s="11">
        <f t="shared" si="1"/>
        <v>1.4750000000000001</v>
      </c>
      <c r="G59" s="20">
        <v>2.95</v>
      </c>
      <c r="H59" s="23">
        <f t="shared" si="2"/>
        <v>442.5</v>
      </c>
      <c r="I59" s="39"/>
      <c r="J59" s="43"/>
    </row>
    <row r="60" spans="1:10" ht="42" customHeight="1" x14ac:dyDescent="0.2">
      <c r="A60" s="33" t="s">
        <v>68</v>
      </c>
      <c r="B60" s="33" t="s">
        <v>67</v>
      </c>
      <c r="C60" s="33" t="s">
        <v>31</v>
      </c>
      <c r="D60" s="8">
        <v>17388</v>
      </c>
      <c r="E60" s="11">
        <f t="shared" si="0"/>
        <v>0.85750000000000004</v>
      </c>
      <c r="F60" s="11">
        <f t="shared" si="1"/>
        <v>1.2250000000000001</v>
      </c>
      <c r="G60" s="20">
        <v>2.4500000000000002</v>
      </c>
      <c r="H60" s="23">
        <f t="shared" si="2"/>
        <v>42600.600000000006</v>
      </c>
      <c r="I60" s="39"/>
      <c r="J60" s="43"/>
    </row>
    <row r="61" spans="1:10" ht="42" customHeight="1" x14ac:dyDescent="0.2">
      <c r="A61" s="33" t="s">
        <v>68</v>
      </c>
      <c r="B61" s="36" t="s">
        <v>67</v>
      </c>
      <c r="C61" s="33" t="s">
        <v>69</v>
      </c>
      <c r="D61" s="8">
        <v>26178</v>
      </c>
      <c r="E61" s="11">
        <f t="shared" si="0"/>
        <v>0.85750000000000004</v>
      </c>
      <c r="F61" s="11">
        <f t="shared" si="1"/>
        <v>1.2250000000000001</v>
      </c>
      <c r="G61" s="20">
        <v>2.4500000000000002</v>
      </c>
      <c r="H61" s="23">
        <f t="shared" si="2"/>
        <v>64136.100000000006</v>
      </c>
      <c r="I61" s="39"/>
      <c r="J61" s="43">
        <v>1</v>
      </c>
    </row>
    <row r="62" spans="1:10" ht="42" customHeight="1" x14ac:dyDescent="0.2">
      <c r="A62" s="33" t="s">
        <v>68</v>
      </c>
      <c r="B62" s="33" t="s">
        <v>67</v>
      </c>
      <c r="C62" s="33" t="s">
        <v>70</v>
      </c>
      <c r="D62" s="8">
        <v>6480</v>
      </c>
      <c r="E62" s="11">
        <f t="shared" si="0"/>
        <v>0.85750000000000004</v>
      </c>
      <c r="F62" s="11">
        <f t="shared" si="1"/>
        <v>1.2250000000000001</v>
      </c>
      <c r="G62" s="20">
        <v>2.4500000000000002</v>
      </c>
      <c r="H62" s="23">
        <f t="shared" si="2"/>
        <v>15876.000000000002</v>
      </c>
      <c r="I62" s="39"/>
      <c r="J62" s="43"/>
    </row>
    <row r="63" spans="1:10" ht="42" customHeight="1" x14ac:dyDescent="0.2">
      <c r="A63" s="33" t="s">
        <v>68</v>
      </c>
      <c r="B63" s="33" t="s">
        <v>67</v>
      </c>
      <c r="C63" s="33" t="s">
        <v>37</v>
      </c>
      <c r="D63" s="8">
        <v>21036</v>
      </c>
      <c r="E63" s="11">
        <f t="shared" si="0"/>
        <v>0.85750000000000004</v>
      </c>
      <c r="F63" s="11">
        <f t="shared" si="1"/>
        <v>1.2250000000000001</v>
      </c>
      <c r="G63" s="20">
        <v>2.4500000000000002</v>
      </c>
      <c r="H63" s="23">
        <f t="shared" si="2"/>
        <v>51538.200000000004</v>
      </c>
      <c r="I63" s="39"/>
      <c r="J63" s="43"/>
    </row>
    <row r="64" spans="1:10" ht="42" customHeight="1" x14ac:dyDescent="0.2">
      <c r="A64" s="33" t="s">
        <v>68</v>
      </c>
      <c r="B64" s="33" t="s">
        <v>138</v>
      </c>
      <c r="C64" s="33" t="s">
        <v>39</v>
      </c>
      <c r="D64" s="8">
        <v>1020</v>
      </c>
      <c r="E64" s="11">
        <f t="shared" si="0"/>
        <v>0.6825</v>
      </c>
      <c r="F64" s="11">
        <f t="shared" si="1"/>
        <v>0.97499999999999998</v>
      </c>
      <c r="G64" s="20">
        <v>1.95</v>
      </c>
      <c r="H64" s="23">
        <f t="shared" si="2"/>
        <v>1989</v>
      </c>
      <c r="I64" s="39"/>
      <c r="J64" s="43"/>
    </row>
    <row r="65" spans="1:13" ht="42" customHeight="1" x14ac:dyDescent="0.2">
      <c r="A65" s="33" t="s">
        <v>77</v>
      </c>
      <c r="B65" s="36" t="s">
        <v>76</v>
      </c>
      <c r="C65" s="33" t="s">
        <v>10</v>
      </c>
      <c r="D65" s="8">
        <v>11451</v>
      </c>
      <c r="E65" s="11">
        <f t="shared" si="0"/>
        <v>0.6825</v>
      </c>
      <c r="F65" s="11">
        <f t="shared" si="1"/>
        <v>0.97499999999999998</v>
      </c>
      <c r="G65" s="20">
        <v>1.95</v>
      </c>
      <c r="H65" s="23">
        <f t="shared" si="2"/>
        <v>22329.45</v>
      </c>
      <c r="I65" s="39"/>
      <c r="J65" s="43">
        <v>1</v>
      </c>
    </row>
    <row r="66" spans="1:13" ht="42" customHeight="1" x14ac:dyDescent="0.2">
      <c r="A66" s="33" t="s">
        <v>77</v>
      </c>
      <c r="B66" s="33" t="s">
        <v>78</v>
      </c>
      <c r="C66" s="33" t="s">
        <v>10</v>
      </c>
      <c r="D66" s="8">
        <v>3723</v>
      </c>
      <c r="E66" s="11">
        <f t="shared" si="0"/>
        <v>0.6825</v>
      </c>
      <c r="F66" s="11">
        <f t="shared" si="1"/>
        <v>0.97499999999999998</v>
      </c>
      <c r="G66" s="20">
        <v>1.95</v>
      </c>
      <c r="H66" s="23">
        <f t="shared" si="2"/>
        <v>7259.8499999999995</v>
      </c>
      <c r="I66" s="39"/>
      <c r="J66" s="43"/>
    </row>
    <row r="67" spans="1:13" ht="42" customHeight="1" x14ac:dyDescent="0.2">
      <c r="A67" s="33" t="s">
        <v>77</v>
      </c>
      <c r="B67" s="33" t="s">
        <v>79</v>
      </c>
      <c r="C67" s="33" t="s">
        <v>10</v>
      </c>
      <c r="D67" s="8">
        <v>4662</v>
      </c>
      <c r="E67" s="11">
        <f t="shared" si="0"/>
        <v>0.6825</v>
      </c>
      <c r="F67" s="11">
        <f t="shared" si="1"/>
        <v>0.97499999999999998</v>
      </c>
      <c r="G67" s="20">
        <v>1.95</v>
      </c>
      <c r="H67" s="23">
        <f t="shared" si="2"/>
        <v>9090.9</v>
      </c>
      <c r="I67" s="39"/>
      <c r="J67" s="43"/>
    </row>
    <row r="68" spans="1:13" ht="42" customHeight="1" x14ac:dyDescent="0.2">
      <c r="A68" s="33" t="s">
        <v>81</v>
      </c>
      <c r="B68" s="33" t="s">
        <v>80</v>
      </c>
      <c r="C68" s="33" t="s">
        <v>82</v>
      </c>
      <c r="D68" s="8">
        <v>3276</v>
      </c>
      <c r="E68" s="11">
        <f t="shared" si="0"/>
        <v>0.85750000000000004</v>
      </c>
      <c r="F68" s="11">
        <f t="shared" si="1"/>
        <v>1.2250000000000001</v>
      </c>
      <c r="G68" s="20">
        <v>2.4500000000000002</v>
      </c>
      <c r="H68" s="23">
        <f t="shared" si="2"/>
        <v>8026.2000000000007</v>
      </c>
      <c r="I68" s="39"/>
      <c r="J68" s="43" t="s">
        <v>144</v>
      </c>
      <c r="K68" s="43"/>
      <c r="L68" s="43"/>
      <c r="M68" s="43"/>
    </row>
    <row r="69" spans="1:13" ht="42" customHeight="1" x14ac:dyDescent="0.2">
      <c r="A69" s="33" t="s">
        <v>81</v>
      </c>
      <c r="B69" s="33" t="s">
        <v>80</v>
      </c>
      <c r="C69" s="33" t="s">
        <v>32</v>
      </c>
      <c r="D69" s="8">
        <v>7572</v>
      </c>
      <c r="E69" s="11">
        <f t="shared" ref="E69:E122" si="3">G69*0.35</f>
        <v>0.85750000000000004</v>
      </c>
      <c r="F69" s="11">
        <f t="shared" ref="F69:F122" si="4">G69*0.5</f>
        <v>1.2250000000000001</v>
      </c>
      <c r="G69" s="20">
        <v>2.4500000000000002</v>
      </c>
      <c r="H69" s="23">
        <f t="shared" ref="H69:H122" si="5">G69*D69</f>
        <v>18551.400000000001</v>
      </c>
      <c r="I69" s="39"/>
      <c r="J69" s="43"/>
    </row>
    <row r="70" spans="1:13" ht="42" customHeight="1" x14ac:dyDescent="0.2">
      <c r="A70" s="33" t="s">
        <v>81</v>
      </c>
      <c r="B70" s="33" t="s">
        <v>80</v>
      </c>
      <c r="C70" s="33" t="s">
        <v>83</v>
      </c>
      <c r="D70" s="8">
        <v>9291</v>
      </c>
      <c r="E70" s="11">
        <f t="shared" si="3"/>
        <v>0.85750000000000004</v>
      </c>
      <c r="F70" s="11">
        <f t="shared" si="4"/>
        <v>1.2250000000000001</v>
      </c>
      <c r="G70" s="20">
        <v>2.4500000000000002</v>
      </c>
      <c r="H70" s="23">
        <f t="shared" si="5"/>
        <v>22762.95</v>
      </c>
      <c r="I70" s="39"/>
      <c r="J70" s="43"/>
    </row>
    <row r="71" spans="1:13" ht="42" customHeight="1" x14ac:dyDescent="0.2">
      <c r="A71" s="33" t="s">
        <v>81</v>
      </c>
      <c r="B71" s="33" t="s">
        <v>80</v>
      </c>
      <c r="C71" s="33" t="s">
        <v>84</v>
      </c>
      <c r="D71" s="8">
        <v>3276</v>
      </c>
      <c r="E71" s="11">
        <f t="shared" si="3"/>
        <v>0.85750000000000004</v>
      </c>
      <c r="F71" s="11">
        <f t="shared" si="4"/>
        <v>1.2250000000000001</v>
      </c>
      <c r="G71" s="20">
        <v>2.4500000000000002</v>
      </c>
      <c r="H71" s="23">
        <f t="shared" si="5"/>
        <v>8026.2000000000007</v>
      </c>
      <c r="I71" s="39"/>
      <c r="J71" s="43"/>
    </row>
    <row r="72" spans="1:13" ht="42" customHeight="1" x14ac:dyDescent="0.2">
      <c r="A72" s="33" t="s">
        <v>81</v>
      </c>
      <c r="B72" s="33" t="s">
        <v>80</v>
      </c>
      <c r="C72" s="33" t="s">
        <v>85</v>
      </c>
      <c r="D72" s="8">
        <v>8607</v>
      </c>
      <c r="E72" s="11">
        <f t="shared" si="3"/>
        <v>0.85750000000000004</v>
      </c>
      <c r="F72" s="11">
        <f t="shared" si="4"/>
        <v>1.2250000000000001</v>
      </c>
      <c r="G72" s="20">
        <v>2.4500000000000002</v>
      </c>
      <c r="H72" s="23">
        <f t="shared" si="5"/>
        <v>21087.15</v>
      </c>
      <c r="I72" s="39"/>
      <c r="J72" s="43"/>
    </row>
    <row r="73" spans="1:13" ht="42" customHeight="1" x14ac:dyDescent="0.2">
      <c r="A73" s="33" t="s">
        <v>81</v>
      </c>
      <c r="B73" s="33" t="s">
        <v>80</v>
      </c>
      <c r="C73" s="33" t="s">
        <v>86</v>
      </c>
      <c r="D73" s="8">
        <v>7722</v>
      </c>
      <c r="E73" s="11">
        <f t="shared" si="3"/>
        <v>0.85750000000000004</v>
      </c>
      <c r="F73" s="11">
        <f t="shared" si="4"/>
        <v>1.2250000000000001</v>
      </c>
      <c r="G73" s="20">
        <v>2.4500000000000002</v>
      </c>
      <c r="H73" s="23">
        <f t="shared" si="5"/>
        <v>18918.900000000001</v>
      </c>
      <c r="I73" s="39"/>
      <c r="J73" s="43"/>
    </row>
    <row r="74" spans="1:13" ht="42" customHeight="1" x14ac:dyDescent="0.2">
      <c r="A74" s="33" t="s">
        <v>81</v>
      </c>
      <c r="B74" s="33" t="s">
        <v>80</v>
      </c>
      <c r="C74" s="33" t="s">
        <v>87</v>
      </c>
      <c r="D74" s="8">
        <v>14417</v>
      </c>
      <c r="E74" s="11">
        <f t="shared" si="3"/>
        <v>0.85750000000000004</v>
      </c>
      <c r="F74" s="11">
        <f t="shared" si="4"/>
        <v>1.2250000000000001</v>
      </c>
      <c r="G74" s="20">
        <v>2.4500000000000002</v>
      </c>
      <c r="H74" s="23">
        <f t="shared" si="5"/>
        <v>35321.65</v>
      </c>
      <c r="I74" s="39"/>
      <c r="J74" s="43"/>
    </row>
    <row r="75" spans="1:13" ht="42" customHeight="1" x14ac:dyDescent="0.2">
      <c r="A75" s="33" t="s">
        <v>81</v>
      </c>
      <c r="B75" s="33" t="s">
        <v>80</v>
      </c>
      <c r="C75" s="33" t="s">
        <v>72</v>
      </c>
      <c r="D75" s="8">
        <v>8190</v>
      </c>
      <c r="E75" s="11">
        <f t="shared" si="3"/>
        <v>0.85750000000000004</v>
      </c>
      <c r="F75" s="11">
        <f t="shared" si="4"/>
        <v>1.2250000000000001</v>
      </c>
      <c r="G75" s="20">
        <v>2.4500000000000002</v>
      </c>
      <c r="H75" s="23">
        <f t="shared" si="5"/>
        <v>20065.5</v>
      </c>
      <c r="I75" s="39"/>
      <c r="J75" s="43"/>
    </row>
    <row r="76" spans="1:13" ht="42" customHeight="1" x14ac:dyDescent="0.2">
      <c r="A76" s="33" t="s">
        <v>81</v>
      </c>
      <c r="B76" s="33" t="s">
        <v>80</v>
      </c>
      <c r="C76" s="33" t="s">
        <v>71</v>
      </c>
      <c r="D76" s="8">
        <v>10577</v>
      </c>
      <c r="E76" s="11">
        <f t="shared" si="3"/>
        <v>0.85750000000000004</v>
      </c>
      <c r="F76" s="11">
        <f t="shared" si="4"/>
        <v>1.2250000000000001</v>
      </c>
      <c r="G76" s="20">
        <v>2.4500000000000002</v>
      </c>
      <c r="H76" s="23">
        <f t="shared" si="5"/>
        <v>25913.65</v>
      </c>
      <c r="I76" s="39"/>
      <c r="J76" s="43"/>
    </row>
    <row r="77" spans="1:13" ht="42" customHeight="1" x14ac:dyDescent="0.2">
      <c r="A77" s="33" t="s">
        <v>81</v>
      </c>
      <c r="B77" s="33" t="s">
        <v>80</v>
      </c>
      <c r="C77" s="33" t="s">
        <v>88</v>
      </c>
      <c r="D77" s="8">
        <v>9828</v>
      </c>
      <c r="E77" s="11">
        <f t="shared" si="3"/>
        <v>0.85750000000000004</v>
      </c>
      <c r="F77" s="11">
        <f t="shared" si="4"/>
        <v>1.2250000000000001</v>
      </c>
      <c r="G77" s="20">
        <v>2.4500000000000002</v>
      </c>
      <c r="H77" s="23">
        <f t="shared" si="5"/>
        <v>24078.600000000002</v>
      </c>
      <c r="I77" s="39"/>
      <c r="J77" s="43"/>
    </row>
    <row r="78" spans="1:13" ht="42" customHeight="1" x14ac:dyDescent="0.2">
      <c r="A78" s="33" t="s">
        <v>81</v>
      </c>
      <c r="B78" s="33" t="s">
        <v>80</v>
      </c>
      <c r="C78" s="33" t="s">
        <v>89</v>
      </c>
      <c r="D78" s="8">
        <v>8616</v>
      </c>
      <c r="E78" s="11">
        <f t="shared" si="3"/>
        <v>0.85750000000000004</v>
      </c>
      <c r="F78" s="11">
        <f t="shared" si="4"/>
        <v>1.2250000000000001</v>
      </c>
      <c r="G78" s="20">
        <v>2.4500000000000002</v>
      </c>
      <c r="H78" s="23">
        <f t="shared" si="5"/>
        <v>21109.200000000001</v>
      </c>
      <c r="I78" s="39"/>
      <c r="J78" s="43"/>
    </row>
    <row r="79" spans="1:13" ht="42" customHeight="1" x14ac:dyDescent="0.2">
      <c r="A79" s="33" t="s">
        <v>81</v>
      </c>
      <c r="B79" s="33" t="s">
        <v>80</v>
      </c>
      <c r="C79" s="33" t="s">
        <v>43</v>
      </c>
      <c r="D79" s="8">
        <v>10764</v>
      </c>
      <c r="E79" s="11">
        <f t="shared" si="3"/>
        <v>0.85750000000000004</v>
      </c>
      <c r="F79" s="11">
        <f t="shared" si="4"/>
        <v>1.2250000000000001</v>
      </c>
      <c r="G79" s="20">
        <v>2.4500000000000002</v>
      </c>
      <c r="H79" s="23">
        <f t="shared" si="5"/>
        <v>26371.800000000003</v>
      </c>
      <c r="I79" s="39"/>
      <c r="J79" s="43"/>
    </row>
    <row r="80" spans="1:13" ht="42" customHeight="1" x14ac:dyDescent="0.2">
      <c r="A80" s="33" t="s">
        <v>81</v>
      </c>
      <c r="B80" s="33" t="s">
        <v>80</v>
      </c>
      <c r="C80" s="33" t="s">
        <v>44</v>
      </c>
      <c r="D80" s="8">
        <v>8667</v>
      </c>
      <c r="E80" s="11">
        <f t="shared" si="3"/>
        <v>0.85750000000000004</v>
      </c>
      <c r="F80" s="11">
        <f t="shared" si="4"/>
        <v>1.2250000000000001</v>
      </c>
      <c r="G80" s="20">
        <v>2.4500000000000002</v>
      </c>
      <c r="H80" s="23">
        <f t="shared" si="5"/>
        <v>21234.15</v>
      </c>
      <c r="I80" s="39"/>
      <c r="J80" s="43"/>
    </row>
    <row r="81" spans="1:13" ht="42" customHeight="1" x14ac:dyDescent="0.2">
      <c r="A81" s="33" t="s">
        <v>81</v>
      </c>
      <c r="B81" s="33" t="s">
        <v>80</v>
      </c>
      <c r="C81" s="33" t="s">
        <v>90</v>
      </c>
      <c r="D81" s="8">
        <v>702</v>
      </c>
      <c r="E81" s="11">
        <f t="shared" si="3"/>
        <v>0.85750000000000004</v>
      </c>
      <c r="F81" s="11">
        <f t="shared" si="4"/>
        <v>1.2250000000000001</v>
      </c>
      <c r="G81" s="20">
        <v>2.4500000000000002</v>
      </c>
      <c r="H81" s="23">
        <f t="shared" si="5"/>
        <v>1719.9</v>
      </c>
      <c r="I81" s="39"/>
      <c r="J81" s="43"/>
    </row>
    <row r="82" spans="1:13" ht="42" customHeight="1" x14ac:dyDescent="0.2">
      <c r="A82" s="33" t="s">
        <v>81</v>
      </c>
      <c r="B82" s="33" t="s">
        <v>80</v>
      </c>
      <c r="C82" s="33" t="s">
        <v>69</v>
      </c>
      <c r="D82" s="8">
        <v>4595</v>
      </c>
      <c r="E82" s="11">
        <f t="shared" si="3"/>
        <v>0.85750000000000004</v>
      </c>
      <c r="F82" s="11">
        <f t="shared" si="4"/>
        <v>1.2250000000000001</v>
      </c>
      <c r="G82" s="20">
        <v>2.4500000000000002</v>
      </c>
      <c r="H82" s="23">
        <f t="shared" si="5"/>
        <v>11257.75</v>
      </c>
      <c r="I82" s="39"/>
      <c r="J82" s="43"/>
    </row>
    <row r="83" spans="1:13" ht="42" customHeight="1" x14ac:dyDescent="0.2">
      <c r="A83" s="33" t="s">
        <v>81</v>
      </c>
      <c r="B83" s="33" t="s">
        <v>80</v>
      </c>
      <c r="C83" s="33" t="s">
        <v>73</v>
      </c>
      <c r="D83" s="8">
        <v>936</v>
      </c>
      <c r="E83" s="11">
        <f t="shared" si="3"/>
        <v>0.85750000000000004</v>
      </c>
      <c r="F83" s="11">
        <f t="shared" si="4"/>
        <v>1.2250000000000001</v>
      </c>
      <c r="G83" s="20">
        <v>2.4500000000000002</v>
      </c>
      <c r="H83" s="23">
        <f t="shared" si="5"/>
        <v>2293.2000000000003</v>
      </c>
      <c r="I83" s="39"/>
      <c r="J83" s="43"/>
    </row>
    <row r="84" spans="1:13" ht="42" customHeight="1" x14ac:dyDescent="0.2">
      <c r="A84" s="33" t="s">
        <v>81</v>
      </c>
      <c r="B84" s="33" t="s">
        <v>80</v>
      </c>
      <c r="C84" s="33" t="s">
        <v>26</v>
      </c>
      <c r="D84" s="8">
        <v>19188</v>
      </c>
      <c r="E84" s="11">
        <f t="shared" si="3"/>
        <v>0.85750000000000004</v>
      </c>
      <c r="F84" s="11">
        <f t="shared" si="4"/>
        <v>1.2250000000000001</v>
      </c>
      <c r="G84" s="20">
        <v>2.4500000000000002</v>
      </c>
      <c r="H84" s="23">
        <f t="shared" si="5"/>
        <v>47010.600000000006</v>
      </c>
      <c r="I84" s="39"/>
      <c r="J84" s="43"/>
    </row>
    <row r="85" spans="1:13" ht="42" customHeight="1" x14ac:dyDescent="0.2">
      <c r="A85" s="33" t="s">
        <v>81</v>
      </c>
      <c r="B85" s="33" t="s">
        <v>80</v>
      </c>
      <c r="C85" s="33" t="s">
        <v>91</v>
      </c>
      <c r="D85" s="8">
        <v>18123</v>
      </c>
      <c r="E85" s="11">
        <f t="shared" si="3"/>
        <v>0.85750000000000004</v>
      </c>
      <c r="F85" s="11">
        <f t="shared" si="4"/>
        <v>1.2250000000000001</v>
      </c>
      <c r="G85" s="20">
        <v>2.4500000000000002</v>
      </c>
      <c r="H85" s="23">
        <f t="shared" si="5"/>
        <v>44401.350000000006</v>
      </c>
      <c r="I85" s="39"/>
      <c r="J85" s="43"/>
    </row>
    <row r="86" spans="1:13" ht="42" customHeight="1" x14ac:dyDescent="0.2">
      <c r="A86" s="33" t="s">
        <v>81</v>
      </c>
      <c r="B86" s="33" t="s">
        <v>80</v>
      </c>
      <c r="C86" s="33" t="s">
        <v>92</v>
      </c>
      <c r="D86" s="8">
        <v>21564</v>
      </c>
      <c r="E86" s="11">
        <f t="shared" si="3"/>
        <v>0.85750000000000004</v>
      </c>
      <c r="F86" s="11">
        <f t="shared" si="4"/>
        <v>1.2250000000000001</v>
      </c>
      <c r="G86" s="20">
        <v>2.4500000000000002</v>
      </c>
      <c r="H86" s="23">
        <f t="shared" si="5"/>
        <v>52831.8</v>
      </c>
      <c r="I86" s="39"/>
      <c r="J86" s="43"/>
    </row>
    <row r="87" spans="1:13" ht="42" customHeight="1" x14ac:dyDescent="0.2">
      <c r="A87" s="33" t="s">
        <v>81</v>
      </c>
      <c r="B87" s="33" t="s">
        <v>80</v>
      </c>
      <c r="C87" s="33" t="s">
        <v>93</v>
      </c>
      <c r="D87" s="8">
        <v>10758</v>
      </c>
      <c r="E87" s="11">
        <f t="shared" si="3"/>
        <v>0.85750000000000004</v>
      </c>
      <c r="F87" s="11">
        <f t="shared" si="4"/>
        <v>1.2250000000000001</v>
      </c>
      <c r="G87" s="20">
        <v>2.4500000000000002</v>
      </c>
      <c r="H87" s="23">
        <f t="shared" si="5"/>
        <v>26357.100000000002</v>
      </c>
      <c r="I87" s="39"/>
      <c r="J87" s="43"/>
    </row>
    <row r="88" spans="1:13" ht="42" customHeight="1" x14ac:dyDescent="0.2">
      <c r="A88" s="33" t="s">
        <v>81</v>
      </c>
      <c r="B88" s="33" t="s">
        <v>80</v>
      </c>
      <c r="C88" s="33" t="s">
        <v>94</v>
      </c>
      <c r="D88" s="8">
        <v>6786</v>
      </c>
      <c r="E88" s="11">
        <f t="shared" si="3"/>
        <v>0.85750000000000004</v>
      </c>
      <c r="F88" s="11">
        <f t="shared" si="4"/>
        <v>1.2250000000000001</v>
      </c>
      <c r="G88" s="20">
        <v>2.4500000000000002</v>
      </c>
      <c r="H88" s="23">
        <f t="shared" si="5"/>
        <v>16625.7</v>
      </c>
      <c r="I88" s="39"/>
      <c r="J88" s="43"/>
    </row>
    <row r="89" spans="1:13" ht="42" customHeight="1" x14ac:dyDescent="0.2">
      <c r="A89" s="33" t="s">
        <v>81</v>
      </c>
      <c r="B89" s="33" t="s">
        <v>80</v>
      </c>
      <c r="C89" s="33" t="s">
        <v>42</v>
      </c>
      <c r="D89" s="8">
        <v>13326</v>
      </c>
      <c r="E89" s="11">
        <f t="shared" si="3"/>
        <v>0.85750000000000004</v>
      </c>
      <c r="F89" s="11">
        <f t="shared" si="4"/>
        <v>1.2250000000000001</v>
      </c>
      <c r="G89" s="20">
        <v>2.4500000000000002</v>
      </c>
      <c r="H89" s="23">
        <f t="shared" si="5"/>
        <v>32648.7</v>
      </c>
      <c r="I89" s="39"/>
      <c r="J89" s="43"/>
    </row>
    <row r="90" spans="1:13" ht="42" customHeight="1" x14ac:dyDescent="0.2">
      <c r="A90" s="33" t="s">
        <v>81</v>
      </c>
      <c r="B90" s="33" t="s">
        <v>80</v>
      </c>
      <c r="C90" s="33" t="s">
        <v>95</v>
      </c>
      <c r="D90" s="8">
        <v>20763</v>
      </c>
      <c r="E90" s="11">
        <f t="shared" si="3"/>
        <v>0.85750000000000004</v>
      </c>
      <c r="F90" s="11">
        <f t="shared" si="4"/>
        <v>1.2250000000000001</v>
      </c>
      <c r="G90" s="20">
        <v>2.4500000000000002</v>
      </c>
      <c r="H90" s="23">
        <f t="shared" si="5"/>
        <v>50869.350000000006</v>
      </c>
      <c r="I90" s="39"/>
      <c r="J90" s="43"/>
    </row>
    <row r="91" spans="1:13" ht="42" customHeight="1" x14ac:dyDescent="0.2">
      <c r="A91" s="33" t="s">
        <v>81</v>
      </c>
      <c r="B91" s="33" t="s">
        <v>96</v>
      </c>
      <c r="C91" s="33" t="s">
        <v>87</v>
      </c>
      <c r="D91" s="8">
        <v>8475</v>
      </c>
      <c r="E91" s="11">
        <f t="shared" si="3"/>
        <v>0.6825</v>
      </c>
      <c r="F91" s="11">
        <f t="shared" si="4"/>
        <v>0.97499999999999998</v>
      </c>
      <c r="G91" s="20">
        <v>1.95</v>
      </c>
      <c r="H91" s="23">
        <f t="shared" si="5"/>
        <v>16526.25</v>
      </c>
      <c r="I91" s="39"/>
      <c r="J91" s="43"/>
      <c r="K91" s="43"/>
      <c r="L91" s="43"/>
      <c r="M91" s="43"/>
    </row>
    <row r="92" spans="1:13" ht="42" customHeight="1" x14ac:dyDescent="0.2">
      <c r="A92" s="33" t="s">
        <v>81</v>
      </c>
      <c r="B92" s="33" t="s">
        <v>96</v>
      </c>
      <c r="C92" s="33" t="s">
        <v>98</v>
      </c>
      <c r="D92" s="8">
        <v>3942</v>
      </c>
      <c r="E92" s="11">
        <f t="shared" si="3"/>
        <v>0.6825</v>
      </c>
      <c r="F92" s="11">
        <f t="shared" si="4"/>
        <v>0.97499999999999998</v>
      </c>
      <c r="G92" s="20">
        <v>1.95</v>
      </c>
      <c r="H92" s="23">
        <f t="shared" si="5"/>
        <v>7686.9</v>
      </c>
      <c r="I92" s="39"/>
      <c r="J92" s="43"/>
    </row>
    <row r="93" spans="1:13" ht="42" customHeight="1" x14ac:dyDescent="0.2">
      <c r="A93" s="33" t="s">
        <v>81</v>
      </c>
      <c r="B93" s="33" t="s">
        <v>96</v>
      </c>
      <c r="C93" s="33" t="s">
        <v>99</v>
      </c>
      <c r="D93" s="8">
        <v>438</v>
      </c>
      <c r="E93" s="11">
        <f t="shared" si="3"/>
        <v>0.6825</v>
      </c>
      <c r="F93" s="11">
        <f t="shared" si="4"/>
        <v>0.97499999999999998</v>
      </c>
      <c r="G93" s="20">
        <v>1.95</v>
      </c>
      <c r="H93" s="23">
        <f t="shared" si="5"/>
        <v>854.1</v>
      </c>
      <c r="I93" s="39"/>
      <c r="J93" s="43"/>
    </row>
    <row r="94" spans="1:13" ht="42" customHeight="1" x14ac:dyDescent="0.2">
      <c r="A94" s="33" t="s">
        <v>81</v>
      </c>
      <c r="B94" s="36" t="s">
        <v>96</v>
      </c>
      <c r="C94" s="33" t="s">
        <v>100</v>
      </c>
      <c r="D94" s="8">
        <v>15159</v>
      </c>
      <c r="E94" s="11">
        <f t="shared" si="3"/>
        <v>0.6825</v>
      </c>
      <c r="F94" s="11">
        <f t="shared" si="4"/>
        <v>0.97499999999999998</v>
      </c>
      <c r="G94" s="20">
        <v>1.95</v>
      </c>
      <c r="H94" s="23">
        <f t="shared" si="5"/>
        <v>29560.05</v>
      </c>
      <c r="I94" s="39"/>
      <c r="J94" s="43"/>
    </row>
    <row r="95" spans="1:13" ht="42" customHeight="1" x14ac:dyDescent="0.2">
      <c r="A95" s="33" t="s">
        <v>81</v>
      </c>
      <c r="B95" s="33" t="s">
        <v>96</v>
      </c>
      <c r="C95" s="33" t="s">
        <v>73</v>
      </c>
      <c r="D95" s="8">
        <v>438</v>
      </c>
      <c r="E95" s="11">
        <f t="shared" si="3"/>
        <v>0.6825</v>
      </c>
      <c r="F95" s="11">
        <f t="shared" si="4"/>
        <v>0.97499999999999998</v>
      </c>
      <c r="G95" s="20">
        <v>1.95</v>
      </c>
      <c r="H95" s="23">
        <f t="shared" si="5"/>
        <v>854.1</v>
      </c>
      <c r="I95" s="39"/>
      <c r="J95" s="43"/>
    </row>
    <row r="96" spans="1:13" ht="42" customHeight="1" x14ac:dyDescent="0.2">
      <c r="A96" s="33" t="s">
        <v>81</v>
      </c>
      <c r="B96" s="33" t="s">
        <v>96</v>
      </c>
      <c r="C96" s="33" t="s">
        <v>101</v>
      </c>
      <c r="D96" s="8">
        <v>5343</v>
      </c>
      <c r="E96" s="11">
        <f t="shared" si="3"/>
        <v>0.6825</v>
      </c>
      <c r="F96" s="11">
        <f t="shared" si="4"/>
        <v>0.97499999999999998</v>
      </c>
      <c r="G96" s="20">
        <v>1.95</v>
      </c>
      <c r="H96" s="23">
        <f t="shared" si="5"/>
        <v>10418.85</v>
      </c>
      <c r="I96" s="39"/>
      <c r="J96" s="43"/>
    </row>
    <row r="97" spans="1:10" ht="42" customHeight="1" x14ac:dyDescent="0.2">
      <c r="A97" s="33" t="s">
        <v>81</v>
      </c>
      <c r="B97" s="33" t="s">
        <v>96</v>
      </c>
      <c r="C97" s="33" t="s">
        <v>38</v>
      </c>
      <c r="D97" s="8">
        <v>438</v>
      </c>
      <c r="E97" s="11">
        <f t="shared" si="3"/>
        <v>0.6825</v>
      </c>
      <c r="F97" s="11">
        <f t="shared" si="4"/>
        <v>0.97499999999999998</v>
      </c>
      <c r="G97" s="20">
        <v>1.95</v>
      </c>
      <c r="H97" s="23">
        <f t="shared" si="5"/>
        <v>854.1</v>
      </c>
      <c r="I97" s="39"/>
      <c r="J97" s="43"/>
    </row>
    <row r="98" spans="1:10" ht="42" customHeight="1" x14ac:dyDescent="0.2">
      <c r="A98" s="33" t="s">
        <v>81</v>
      </c>
      <c r="B98" s="33" t="s">
        <v>96</v>
      </c>
      <c r="C98" s="33" t="s">
        <v>102</v>
      </c>
      <c r="D98" s="8">
        <v>4308</v>
      </c>
      <c r="E98" s="11">
        <f t="shared" si="3"/>
        <v>0.6825</v>
      </c>
      <c r="F98" s="11">
        <f t="shared" si="4"/>
        <v>0.97499999999999998</v>
      </c>
      <c r="G98" s="20">
        <v>1.95</v>
      </c>
      <c r="H98" s="23">
        <f t="shared" si="5"/>
        <v>8400.6</v>
      </c>
      <c r="I98" s="39"/>
      <c r="J98" s="43"/>
    </row>
    <row r="99" spans="1:10" ht="42" customHeight="1" x14ac:dyDescent="0.2">
      <c r="A99" s="33" t="s">
        <v>81</v>
      </c>
      <c r="B99" s="33" t="s">
        <v>96</v>
      </c>
      <c r="C99" s="33" t="s">
        <v>97</v>
      </c>
      <c r="D99" s="8">
        <v>219</v>
      </c>
      <c r="E99" s="11">
        <f t="shared" si="3"/>
        <v>0.6825</v>
      </c>
      <c r="F99" s="11">
        <f t="shared" si="4"/>
        <v>0.97499999999999998</v>
      </c>
      <c r="G99" s="20">
        <v>1.95</v>
      </c>
      <c r="H99" s="23">
        <f t="shared" si="5"/>
        <v>427.05</v>
      </c>
      <c r="I99" s="39"/>
      <c r="J99" s="43"/>
    </row>
    <row r="100" spans="1:10" ht="42" customHeight="1" x14ac:dyDescent="0.2">
      <c r="A100" s="33" t="s">
        <v>81</v>
      </c>
      <c r="B100" s="33" t="s">
        <v>96</v>
      </c>
      <c r="C100" s="33" t="s">
        <v>103</v>
      </c>
      <c r="D100" s="8">
        <v>12645</v>
      </c>
      <c r="E100" s="11">
        <f t="shared" si="3"/>
        <v>0.6825</v>
      </c>
      <c r="F100" s="11">
        <f t="shared" si="4"/>
        <v>0.97499999999999998</v>
      </c>
      <c r="G100" s="20">
        <v>1.95</v>
      </c>
      <c r="H100" s="23">
        <f t="shared" si="5"/>
        <v>24657.75</v>
      </c>
      <c r="I100" s="39"/>
      <c r="J100" s="43"/>
    </row>
    <row r="101" spans="1:10" ht="42" customHeight="1" x14ac:dyDescent="0.2">
      <c r="A101" s="33" t="s">
        <v>81</v>
      </c>
      <c r="B101" s="33" t="s">
        <v>96</v>
      </c>
      <c r="C101" s="33" t="s">
        <v>104</v>
      </c>
      <c r="D101" s="8">
        <v>3489</v>
      </c>
      <c r="E101" s="11">
        <f t="shared" si="3"/>
        <v>0.6825</v>
      </c>
      <c r="F101" s="11">
        <f t="shared" si="4"/>
        <v>0.97499999999999998</v>
      </c>
      <c r="G101" s="20">
        <v>1.95</v>
      </c>
      <c r="H101" s="23">
        <f t="shared" si="5"/>
        <v>6803.55</v>
      </c>
      <c r="I101" s="39"/>
      <c r="J101" s="43"/>
    </row>
    <row r="102" spans="1:10" ht="42" customHeight="1" x14ac:dyDescent="0.2">
      <c r="A102" s="33" t="s">
        <v>81</v>
      </c>
      <c r="B102" s="33" t="s">
        <v>105</v>
      </c>
      <c r="C102" s="33" t="s">
        <v>10</v>
      </c>
      <c r="D102" s="8">
        <v>5202</v>
      </c>
      <c r="E102" s="11">
        <f t="shared" si="3"/>
        <v>1.3825000000000001</v>
      </c>
      <c r="F102" s="11">
        <f t="shared" si="4"/>
        <v>1.9750000000000001</v>
      </c>
      <c r="G102" s="20">
        <v>3.95</v>
      </c>
      <c r="H102" s="23">
        <f t="shared" si="5"/>
        <v>20547.900000000001</v>
      </c>
      <c r="I102" s="39"/>
      <c r="J102" s="43"/>
    </row>
    <row r="103" spans="1:10" ht="42" customHeight="1" x14ac:dyDescent="0.2">
      <c r="A103" s="33" t="s">
        <v>81</v>
      </c>
      <c r="B103" s="33" t="s">
        <v>80</v>
      </c>
      <c r="C103" s="33"/>
      <c r="D103" s="8">
        <v>135</v>
      </c>
      <c r="E103" s="11">
        <f t="shared" si="3"/>
        <v>0.85750000000000004</v>
      </c>
      <c r="F103" s="11">
        <f t="shared" si="4"/>
        <v>1.2250000000000001</v>
      </c>
      <c r="G103" s="20">
        <v>2.4500000000000002</v>
      </c>
      <c r="H103" s="23">
        <f t="shared" si="5"/>
        <v>330.75</v>
      </c>
      <c r="I103" s="39"/>
      <c r="J103" s="43"/>
    </row>
    <row r="104" spans="1:10" ht="42" customHeight="1" x14ac:dyDescent="0.2">
      <c r="A104" s="33" t="s">
        <v>81</v>
      </c>
      <c r="B104" s="33" t="s">
        <v>106</v>
      </c>
      <c r="C104" s="33" t="s">
        <v>10</v>
      </c>
      <c r="D104" s="8">
        <v>273</v>
      </c>
      <c r="E104" s="11">
        <f t="shared" si="3"/>
        <v>0.85750000000000004</v>
      </c>
      <c r="F104" s="11">
        <f t="shared" si="4"/>
        <v>1.2250000000000001</v>
      </c>
      <c r="G104" s="20">
        <v>2.4500000000000002</v>
      </c>
      <c r="H104" s="23">
        <f t="shared" si="5"/>
        <v>668.85</v>
      </c>
      <c r="I104" s="39"/>
      <c r="J104" s="43"/>
    </row>
    <row r="105" spans="1:10" ht="42" customHeight="1" x14ac:dyDescent="0.2">
      <c r="A105" s="33" t="s">
        <v>108</v>
      </c>
      <c r="B105" s="33" t="s">
        <v>107</v>
      </c>
      <c r="C105" s="33" t="s">
        <v>109</v>
      </c>
      <c r="D105" s="8">
        <v>270</v>
      </c>
      <c r="E105" s="11">
        <f t="shared" si="3"/>
        <v>1.0325</v>
      </c>
      <c r="F105" s="11">
        <f t="shared" si="4"/>
        <v>1.4750000000000001</v>
      </c>
      <c r="G105" s="20">
        <v>2.95</v>
      </c>
      <c r="H105" s="23">
        <f t="shared" si="5"/>
        <v>796.5</v>
      </c>
      <c r="I105" s="39"/>
      <c r="J105" s="43"/>
    </row>
    <row r="106" spans="1:10" ht="42" customHeight="1" x14ac:dyDescent="0.2">
      <c r="A106" s="33" t="s">
        <v>108</v>
      </c>
      <c r="B106" s="33" t="s">
        <v>110</v>
      </c>
      <c r="C106" s="33" t="s">
        <v>111</v>
      </c>
      <c r="D106" s="8">
        <v>7290</v>
      </c>
      <c r="E106" s="11">
        <f t="shared" si="3"/>
        <v>1.3825000000000001</v>
      </c>
      <c r="F106" s="11">
        <f t="shared" si="4"/>
        <v>1.9750000000000001</v>
      </c>
      <c r="G106" s="20">
        <v>3.95</v>
      </c>
      <c r="H106" s="23">
        <f t="shared" si="5"/>
        <v>28795.5</v>
      </c>
      <c r="I106" s="39"/>
      <c r="J106" s="43"/>
    </row>
    <row r="107" spans="1:10" ht="42" customHeight="1" x14ac:dyDescent="0.2">
      <c r="A107" s="33" t="s">
        <v>108</v>
      </c>
      <c r="B107" s="33" t="s">
        <v>142</v>
      </c>
      <c r="C107" s="33" t="s">
        <v>91</v>
      </c>
      <c r="D107" s="8">
        <v>8130</v>
      </c>
      <c r="E107" s="11">
        <f t="shared" si="3"/>
        <v>1.3825000000000001</v>
      </c>
      <c r="F107" s="11">
        <f t="shared" si="4"/>
        <v>1.9750000000000001</v>
      </c>
      <c r="G107" s="20">
        <v>3.95</v>
      </c>
      <c r="H107" s="23">
        <f t="shared" si="5"/>
        <v>32113.5</v>
      </c>
      <c r="I107" s="39"/>
      <c r="J107" s="43">
        <v>1</v>
      </c>
    </row>
    <row r="108" spans="1:10" ht="42" customHeight="1" x14ac:dyDescent="0.2">
      <c r="A108" s="33" t="s">
        <v>108</v>
      </c>
      <c r="B108" s="33" t="s">
        <v>110</v>
      </c>
      <c r="C108" s="33" t="s">
        <v>112</v>
      </c>
      <c r="D108" s="8">
        <v>1971</v>
      </c>
      <c r="E108" s="11">
        <f t="shared" si="3"/>
        <v>1.3825000000000001</v>
      </c>
      <c r="F108" s="11">
        <f t="shared" si="4"/>
        <v>1.9750000000000001</v>
      </c>
      <c r="G108" s="20">
        <v>3.95</v>
      </c>
      <c r="H108" s="23">
        <f t="shared" si="5"/>
        <v>7785.4500000000007</v>
      </c>
      <c r="I108" s="39"/>
      <c r="J108" s="43"/>
    </row>
    <row r="109" spans="1:10" ht="42" customHeight="1" x14ac:dyDescent="0.2">
      <c r="A109" s="33" t="s">
        <v>108</v>
      </c>
      <c r="B109" s="33" t="s">
        <v>110</v>
      </c>
      <c r="C109" s="33" t="s">
        <v>113</v>
      </c>
      <c r="D109" s="8">
        <v>135</v>
      </c>
      <c r="E109" s="11">
        <f t="shared" si="3"/>
        <v>1.3825000000000001</v>
      </c>
      <c r="F109" s="11">
        <f t="shared" si="4"/>
        <v>1.9750000000000001</v>
      </c>
      <c r="G109" s="20">
        <v>3.95</v>
      </c>
      <c r="H109" s="23">
        <f t="shared" si="5"/>
        <v>533.25</v>
      </c>
      <c r="I109" s="39"/>
      <c r="J109" s="43"/>
    </row>
    <row r="110" spans="1:10" ht="42" customHeight="1" x14ac:dyDescent="0.2">
      <c r="A110" s="33" t="s">
        <v>108</v>
      </c>
      <c r="B110" s="33" t="s">
        <v>114</v>
      </c>
      <c r="C110" s="33" t="s">
        <v>115</v>
      </c>
      <c r="D110" s="8">
        <v>561</v>
      </c>
      <c r="E110" s="11">
        <f t="shared" si="3"/>
        <v>1.3825000000000001</v>
      </c>
      <c r="F110" s="11">
        <f t="shared" si="4"/>
        <v>1.9750000000000001</v>
      </c>
      <c r="G110" s="20">
        <v>3.95</v>
      </c>
      <c r="H110" s="23">
        <f t="shared" si="5"/>
        <v>2215.9500000000003</v>
      </c>
      <c r="I110" s="39"/>
      <c r="J110" s="43"/>
    </row>
    <row r="111" spans="1:10" ht="42" customHeight="1" x14ac:dyDescent="0.2">
      <c r="A111" s="33" t="s">
        <v>108</v>
      </c>
      <c r="B111" s="33" t="s">
        <v>116</v>
      </c>
      <c r="C111" s="33" t="s">
        <v>75</v>
      </c>
      <c r="D111" s="8">
        <v>786</v>
      </c>
      <c r="E111" s="11">
        <f t="shared" si="3"/>
        <v>1.7324999999999999</v>
      </c>
      <c r="F111" s="11">
        <f t="shared" si="4"/>
        <v>2.4750000000000001</v>
      </c>
      <c r="G111" s="20">
        <v>4.95</v>
      </c>
      <c r="H111" s="23">
        <f t="shared" si="5"/>
        <v>3890.7000000000003</v>
      </c>
      <c r="I111" s="39"/>
      <c r="J111" s="43"/>
    </row>
    <row r="112" spans="1:10" ht="42" customHeight="1" x14ac:dyDescent="0.2">
      <c r="A112" s="33" t="s">
        <v>108</v>
      </c>
      <c r="B112" s="33" t="s">
        <v>116</v>
      </c>
      <c r="C112" s="33" t="s">
        <v>84</v>
      </c>
      <c r="D112" s="8">
        <v>360</v>
      </c>
      <c r="E112" s="11">
        <f t="shared" si="3"/>
        <v>1.7324999999999999</v>
      </c>
      <c r="F112" s="11">
        <f t="shared" si="4"/>
        <v>2.4750000000000001</v>
      </c>
      <c r="G112" s="20">
        <v>4.95</v>
      </c>
      <c r="H112" s="23">
        <f t="shared" si="5"/>
        <v>1782</v>
      </c>
      <c r="I112" s="39"/>
      <c r="J112" s="43"/>
    </row>
    <row r="113" spans="1:10" ht="42" customHeight="1" x14ac:dyDescent="0.2">
      <c r="A113" s="33" t="s">
        <v>108</v>
      </c>
      <c r="B113" s="33" t="s">
        <v>116</v>
      </c>
      <c r="C113" s="33" t="s">
        <v>117</v>
      </c>
      <c r="D113" s="8">
        <v>90</v>
      </c>
      <c r="E113" s="11">
        <f t="shared" si="3"/>
        <v>1.7324999999999999</v>
      </c>
      <c r="F113" s="11">
        <f t="shared" si="4"/>
        <v>2.4750000000000001</v>
      </c>
      <c r="G113" s="20">
        <v>4.95</v>
      </c>
      <c r="H113" s="23">
        <f t="shared" si="5"/>
        <v>445.5</v>
      </c>
      <c r="I113" s="39"/>
      <c r="J113" s="43"/>
    </row>
    <row r="114" spans="1:10" ht="42" customHeight="1" x14ac:dyDescent="0.2">
      <c r="A114" s="33" t="s">
        <v>108</v>
      </c>
      <c r="B114" s="33" t="s">
        <v>119</v>
      </c>
      <c r="C114" s="33" t="s">
        <v>120</v>
      </c>
      <c r="D114" s="8">
        <v>1026</v>
      </c>
      <c r="E114" s="11">
        <f t="shared" si="3"/>
        <v>1.7324999999999999</v>
      </c>
      <c r="F114" s="11">
        <f t="shared" si="4"/>
        <v>2.4750000000000001</v>
      </c>
      <c r="G114" s="20">
        <v>4.95</v>
      </c>
      <c r="H114" s="23">
        <f t="shared" si="5"/>
        <v>5078.7</v>
      </c>
      <c r="I114" s="39"/>
      <c r="J114" s="43"/>
    </row>
    <row r="115" spans="1:10" ht="42" customHeight="1" x14ac:dyDescent="0.2">
      <c r="A115" s="33" t="s">
        <v>108</v>
      </c>
      <c r="B115" s="33" t="s">
        <v>121</v>
      </c>
      <c r="C115" s="33" t="s">
        <v>129</v>
      </c>
      <c r="D115" s="8">
        <v>333</v>
      </c>
      <c r="E115" s="11">
        <f t="shared" si="3"/>
        <v>1.7324999999999999</v>
      </c>
      <c r="F115" s="11">
        <f t="shared" si="4"/>
        <v>2.4750000000000001</v>
      </c>
      <c r="G115" s="20">
        <v>4.95</v>
      </c>
      <c r="H115" s="23">
        <f t="shared" si="5"/>
        <v>1648.3500000000001</v>
      </c>
      <c r="I115" s="39"/>
      <c r="J115" s="43"/>
    </row>
    <row r="116" spans="1:10" ht="42" customHeight="1" x14ac:dyDescent="0.2">
      <c r="A116" s="33" t="s">
        <v>108</v>
      </c>
      <c r="B116" s="33" t="s">
        <v>122</v>
      </c>
      <c r="C116" s="33" t="s">
        <v>118</v>
      </c>
      <c r="D116" s="8">
        <v>669</v>
      </c>
      <c r="E116" s="11">
        <f t="shared" si="3"/>
        <v>1.7324999999999999</v>
      </c>
      <c r="F116" s="11">
        <f t="shared" si="4"/>
        <v>2.4750000000000001</v>
      </c>
      <c r="G116" s="20">
        <v>4.95</v>
      </c>
      <c r="H116" s="23">
        <f t="shared" si="5"/>
        <v>3311.55</v>
      </c>
      <c r="I116" s="39"/>
      <c r="J116" s="43"/>
    </row>
    <row r="117" spans="1:10" ht="42" customHeight="1" x14ac:dyDescent="0.2">
      <c r="A117" s="33" t="s">
        <v>108</v>
      </c>
      <c r="B117" s="33" t="s">
        <v>122</v>
      </c>
      <c r="C117" s="33" t="s">
        <v>123</v>
      </c>
      <c r="D117" s="8">
        <v>540</v>
      </c>
      <c r="E117" s="11">
        <f t="shared" si="3"/>
        <v>1.7324999999999999</v>
      </c>
      <c r="F117" s="11">
        <f t="shared" si="4"/>
        <v>2.4750000000000001</v>
      </c>
      <c r="G117" s="20">
        <v>4.95</v>
      </c>
      <c r="H117" s="23">
        <f t="shared" si="5"/>
        <v>2673</v>
      </c>
      <c r="I117" s="39"/>
      <c r="J117" s="43"/>
    </row>
    <row r="118" spans="1:10" ht="42" customHeight="1" x14ac:dyDescent="0.2">
      <c r="A118" s="33" t="s">
        <v>108</v>
      </c>
      <c r="B118" s="33" t="s">
        <v>122</v>
      </c>
      <c r="C118" s="33" t="s">
        <v>74</v>
      </c>
      <c r="D118" s="8">
        <v>7920</v>
      </c>
      <c r="E118" s="11">
        <f t="shared" si="3"/>
        <v>1.7324999999999999</v>
      </c>
      <c r="F118" s="11">
        <f t="shared" si="4"/>
        <v>2.4750000000000001</v>
      </c>
      <c r="G118" s="20">
        <v>4.95</v>
      </c>
      <c r="H118" s="23">
        <f t="shared" si="5"/>
        <v>39204</v>
      </c>
      <c r="I118" s="39"/>
      <c r="J118" s="43"/>
    </row>
    <row r="119" spans="1:10" ht="42" customHeight="1" x14ac:dyDescent="0.2">
      <c r="A119" s="33" t="s">
        <v>108</v>
      </c>
      <c r="B119" s="33" t="s">
        <v>124</v>
      </c>
      <c r="C119" s="33" t="s">
        <v>125</v>
      </c>
      <c r="D119" s="8">
        <v>18</v>
      </c>
      <c r="E119" s="11">
        <f t="shared" si="3"/>
        <v>1.0325</v>
      </c>
      <c r="F119" s="11">
        <f t="shared" si="4"/>
        <v>1.4750000000000001</v>
      </c>
      <c r="G119" s="20">
        <v>2.95</v>
      </c>
      <c r="H119" s="23">
        <f t="shared" si="5"/>
        <v>53.1</v>
      </c>
      <c r="I119" s="39"/>
      <c r="J119" s="43"/>
    </row>
    <row r="120" spans="1:10" ht="42" customHeight="1" x14ac:dyDescent="0.2">
      <c r="A120" s="33" t="s">
        <v>108</v>
      </c>
      <c r="B120" s="33" t="s">
        <v>126</v>
      </c>
      <c r="C120" s="33" t="s">
        <v>84</v>
      </c>
      <c r="D120" s="8">
        <v>1509</v>
      </c>
      <c r="E120" s="11">
        <f t="shared" si="3"/>
        <v>2.0825</v>
      </c>
      <c r="F120" s="11">
        <f t="shared" si="4"/>
        <v>2.9750000000000001</v>
      </c>
      <c r="G120" s="20">
        <v>5.95</v>
      </c>
      <c r="H120" s="23">
        <f t="shared" si="5"/>
        <v>8978.5500000000011</v>
      </c>
      <c r="I120" s="39"/>
      <c r="J120" s="43"/>
    </row>
    <row r="121" spans="1:10" ht="42" customHeight="1" x14ac:dyDescent="0.2">
      <c r="A121" s="33" t="s">
        <v>108</v>
      </c>
      <c r="B121" s="33" t="s">
        <v>126</v>
      </c>
      <c r="C121" s="33" t="s">
        <v>91</v>
      </c>
      <c r="D121" s="8">
        <v>360</v>
      </c>
      <c r="E121" s="11">
        <f t="shared" si="3"/>
        <v>2.0825</v>
      </c>
      <c r="F121" s="11">
        <f t="shared" si="4"/>
        <v>2.9750000000000001</v>
      </c>
      <c r="G121" s="20">
        <v>5.95</v>
      </c>
      <c r="H121" s="23">
        <f t="shared" si="5"/>
        <v>2142</v>
      </c>
      <c r="I121" s="39"/>
      <c r="J121" s="43"/>
    </row>
    <row r="122" spans="1:10" ht="42" customHeight="1" thickBot="1" x14ac:dyDescent="0.25">
      <c r="A122" s="34" t="s">
        <v>108</v>
      </c>
      <c r="B122" s="34" t="s">
        <v>126</v>
      </c>
      <c r="C122" s="34" t="s">
        <v>123</v>
      </c>
      <c r="D122" s="12">
        <v>600</v>
      </c>
      <c r="E122" s="11">
        <f t="shared" si="3"/>
        <v>2.0825</v>
      </c>
      <c r="F122" s="11">
        <f t="shared" si="4"/>
        <v>2.9750000000000001</v>
      </c>
      <c r="G122" s="21">
        <v>5.95</v>
      </c>
      <c r="H122" s="24">
        <f t="shared" si="5"/>
        <v>3570</v>
      </c>
      <c r="I122" s="40"/>
      <c r="J122" s="43"/>
    </row>
    <row r="123" spans="1:10" s="31" customFormat="1" ht="42" customHeight="1" thickBot="1" x14ac:dyDescent="0.3">
      <c r="A123" s="25"/>
      <c r="B123" s="26"/>
      <c r="C123" s="26" t="s">
        <v>139</v>
      </c>
      <c r="D123" s="27">
        <f>SUM(D4:D122)</f>
        <v>882873</v>
      </c>
      <c r="E123" s="28"/>
      <c r="F123" s="28"/>
      <c r="G123" s="29"/>
      <c r="H123" s="30">
        <f>SUM(H4:H122)</f>
        <v>2091298.35</v>
      </c>
      <c r="I123" s="41"/>
      <c r="J123" s="44"/>
    </row>
    <row r="124" spans="1:10" x14ac:dyDescent="0.2">
      <c r="C124" s="9"/>
    </row>
    <row r="125" spans="1:10" x14ac:dyDescent="0.2">
      <c r="C125" s="9"/>
    </row>
    <row r="126" spans="1:10" x14ac:dyDescent="0.2">
      <c r="C126" s="9"/>
    </row>
    <row r="127" spans="1:10" x14ac:dyDescent="0.2">
      <c r="C127" s="9"/>
    </row>
    <row r="128" spans="1:10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2" workbookViewId="0">
      <selection activeCell="A44" sqref="A44"/>
    </sheetView>
  </sheetViews>
  <sheetFormatPr defaultColWidth="11.42578125" defaultRowHeight="15" x14ac:dyDescent="0.25"/>
  <sheetData>
    <row r="1" spans="1:5" x14ac:dyDescent="0.25">
      <c r="A1" s="2" t="s">
        <v>1</v>
      </c>
      <c r="D1" s="4">
        <v>22248</v>
      </c>
    </row>
    <row r="2" spans="1:5" x14ac:dyDescent="0.25">
      <c r="A2" s="2" t="s">
        <v>7</v>
      </c>
      <c r="C2" s="4">
        <v>142202</v>
      </c>
    </row>
    <row r="3" spans="1:5" x14ac:dyDescent="0.25">
      <c r="A3" s="2" t="s">
        <v>22</v>
      </c>
      <c r="D3" s="4">
        <v>91872</v>
      </c>
    </row>
    <row r="4" spans="1:5" x14ac:dyDescent="0.25">
      <c r="A4" s="2" t="s">
        <v>30</v>
      </c>
      <c r="C4" s="4">
        <v>212997</v>
      </c>
    </row>
    <row r="5" spans="1:5" x14ac:dyDescent="0.25">
      <c r="A5" s="2" t="s">
        <v>68</v>
      </c>
      <c r="D5" s="4">
        <v>72102</v>
      </c>
    </row>
    <row r="6" spans="1:5" x14ac:dyDescent="0.25">
      <c r="A6" s="2" t="s">
        <v>127</v>
      </c>
      <c r="B6" s="4">
        <v>307884</v>
      </c>
    </row>
    <row r="7" spans="1:5" x14ac:dyDescent="0.25">
      <c r="A7" s="1" t="s">
        <v>128</v>
      </c>
      <c r="C7" s="5">
        <v>32568</v>
      </c>
    </row>
    <row r="8" spans="1:5" x14ac:dyDescent="0.25">
      <c r="B8" s="3">
        <f>SUM(B6:B7)</f>
        <v>307884</v>
      </c>
      <c r="C8" s="3">
        <f>SUM(C2:C7)</f>
        <v>387767</v>
      </c>
      <c r="D8" s="3">
        <f>SUM(D1:D7)</f>
        <v>186222</v>
      </c>
      <c r="E8" s="3">
        <f>SUM(B8:D8)</f>
        <v>881873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2026-02-18T10:17:02Z</dcterms:created>
  <dcterms:modified xsi:type="dcterms:W3CDTF">2026-09-15T09:53:53Z</dcterms:modified>
</cp:coreProperties>
</file>